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0" windowWidth="19440" windowHeight="120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Лист1!$A$8:$CK$171</definedName>
  </definedNames>
  <calcPr calcId="144525"/>
</workbook>
</file>

<file path=xl/calcChain.xml><?xml version="1.0" encoding="utf-8"?>
<calcChain xmlns="http://schemas.openxmlformats.org/spreadsheetml/2006/main">
  <c r="AJ17" i="1" l="1"/>
  <c r="L166" i="1" l="1"/>
  <c r="L10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7" i="1"/>
  <c r="L168" i="1"/>
  <c r="L169" i="1"/>
  <c r="L170" i="1"/>
  <c r="L9" i="1"/>
  <c r="W10" i="1" l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9" i="1"/>
  <c r="Q171" i="1" l="1"/>
  <c r="W171" i="1" s="1"/>
  <c r="N171" i="1" l="1"/>
  <c r="P171" i="1"/>
  <c r="M171" i="1"/>
  <c r="AC170" i="1"/>
  <c r="V170" i="1"/>
  <c r="AB170" i="1" s="1"/>
  <c r="U170" i="1"/>
  <c r="AA170" i="1" s="1"/>
  <c r="T170" i="1"/>
  <c r="Z170" i="1" s="1"/>
  <c r="S170" i="1"/>
  <c r="Y170" i="1" s="1"/>
  <c r="AC169" i="1"/>
  <c r="V169" i="1"/>
  <c r="AB169" i="1" s="1"/>
  <c r="U169" i="1"/>
  <c r="AA169" i="1" s="1"/>
  <c r="T169" i="1"/>
  <c r="Z169" i="1" s="1"/>
  <c r="S169" i="1"/>
  <c r="Y169" i="1" s="1"/>
  <c r="AC168" i="1"/>
  <c r="V168" i="1"/>
  <c r="AB168" i="1" s="1"/>
  <c r="U168" i="1"/>
  <c r="AA168" i="1" s="1"/>
  <c r="T168" i="1"/>
  <c r="Z168" i="1" s="1"/>
  <c r="S168" i="1"/>
  <c r="Y168" i="1" s="1"/>
  <c r="AC167" i="1"/>
  <c r="S76" i="1"/>
  <c r="V167" i="1"/>
  <c r="AB167" i="1" s="1"/>
  <c r="U167" i="1"/>
  <c r="AA167" i="1" s="1"/>
  <c r="T167" i="1"/>
  <c r="Z167" i="1" s="1"/>
  <c r="S167" i="1"/>
  <c r="Y167" i="1" s="1"/>
  <c r="AC166" i="1"/>
  <c r="V166" i="1"/>
  <c r="AB166" i="1" s="1"/>
  <c r="U166" i="1"/>
  <c r="AA166" i="1" s="1"/>
  <c r="T166" i="1"/>
  <c r="Z166" i="1" s="1"/>
  <c r="S166" i="1"/>
  <c r="Y166" i="1" s="1"/>
  <c r="AC165" i="1"/>
  <c r="AC164" i="1"/>
  <c r="U165" i="1"/>
  <c r="AA165" i="1" s="1"/>
  <c r="T165" i="1"/>
  <c r="S165" i="1"/>
  <c r="Y165" i="1" s="1"/>
  <c r="U164" i="1"/>
  <c r="AA164" i="1" s="1"/>
  <c r="T164" i="1"/>
  <c r="Z164" i="1" s="1"/>
  <c r="S164" i="1"/>
  <c r="Y164" i="1" s="1"/>
  <c r="V165" i="1"/>
  <c r="AB165" i="1" s="1"/>
  <c r="V164" i="1"/>
  <c r="AB164" i="1" s="1"/>
  <c r="R167" i="1" l="1"/>
  <c r="R166" i="1"/>
  <c r="R169" i="1"/>
  <c r="R170" i="1"/>
  <c r="R168" i="1"/>
  <c r="X167" i="1"/>
  <c r="X170" i="1"/>
  <c r="X166" i="1"/>
  <c r="X169" i="1"/>
  <c r="X168" i="1"/>
  <c r="R165" i="1"/>
  <c r="Z165" i="1"/>
  <c r="X165" i="1" s="1"/>
  <c r="R164" i="1"/>
  <c r="X164" i="1"/>
  <c r="AJ168" i="1" l="1"/>
  <c r="AJ165" i="1"/>
  <c r="AJ170" i="1"/>
  <c r="AJ167" i="1"/>
  <c r="AJ169" i="1"/>
  <c r="AJ166" i="1"/>
  <c r="AJ164" i="1"/>
  <c r="AJ187" i="1" l="1"/>
  <c r="AJ188" i="1"/>
  <c r="AJ189" i="1"/>
  <c r="AJ190" i="1"/>
  <c r="AJ191" i="1"/>
  <c r="AJ192" i="1"/>
  <c r="AJ193" i="1"/>
  <c r="AJ194" i="1"/>
  <c r="AJ195" i="1"/>
  <c r="AJ196" i="1"/>
  <c r="AJ197" i="1"/>
  <c r="AJ186" i="1"/>
  <c r="Z198" i="1"/>
  <c r="X198" i="1"/>
  <c r="T198" i="1"/>
  <c r="R198" i="1"/>
  <c r="AJ198" i="1" s="1"/>
  <c r="N198" i="1"/>
  <c r="L198" i="1"/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71" i="1" l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9" i="1"/>
  <c r="AA155" i="1" l="1"/>
  <c r="O72" i="1" l="1"/>
  <c r="U72" i="1" s="1"/>
  <c r="O42" i="1"/>
  <c r="U42" i="1" l="1"/>
  <c r="O86" i="1"/>
  <c r="U86" i="1" s="1"/>
  <c r="O171" i="1" l="1"/>
  <c r="L171" i="1" s="1"/>
  <c r="U171" i="1"/>
  <c r="AC154" i="1"/>
  <c r="AB154" i="1"/>
  <c r="AA154" i="1"/>
  <c r="T154" i="1"/>
  <c r="Z154" i="1" s="1"/>
  <c r="S154" i="1"/>
  <c r="AC149" i="1"/>
  <c r="AB149" i="1"/>
  <c r="AA149" i="1"/>
  <c r="T149" i="1"/>
  <c r="Z149" i="1" s="1"/>
  <c r="S149" i="1"/>
  <c r="Y149" i="1" s="1"/>
  <c r="R154" i="1" l="1"/>
  <c r="Y154" i="1"/>
  <c r="X154" i="1" s="1"/>
  <c r="X149" i="1"/>
  <c r="R14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50" i="1"/>
  <c r="AC151" i="1"/>
  <c r="AC152" i="1"/>
  <c r="AC153" i="1"/>
  <c r="AC155" i="1"/>
  <c r="AC156" i="1"/>
  <c r="AC157" i="1"/>
  <c r="AC158" i="1"/>
  <c r="AC159" i="1"/>
  <c r="AC160" i="1"/>
  <c r="AC161" i="1"/>
  <c r="AC162" i="1"/>
  <c r="AC163" i="1"/>
  <c r="AC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50" i="1"/>
  <c r="AB151" i="1"/>
  <c r="AB152" i="1"/>
  <c r="AB153" i="1"/>
  <c r="AB155" i="1"/>
  <c r="AB156" i="1"/>
  <c r="AB157" i="1"/>
  <c r="AB158" i="1"/>
  <c r="AB159" i="1"/>
  <c r="AB160" i="1"/>
  <c r="AB161" i="1"/>
  <c r="AB162" i="1"/>
  <c r="AB163" i="1"/>
  <c r="AB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50" i="1"/>
  <c r="AA151" i="1"/>
  <c r="AA152" i="1"/>
  <c r="AA153" i="1"/>
  <c r="AA156" i="1"/>
  <c r="AA157" i="1"/>
  <c r="AA158" i="1"/>
  <c r="AA159" i="1"/>
  <c r="AA160" i="1"/>
  <c r="AA161" i="1"/>
  <c r="AA162" i="1"/>
  <c r="AA163" i="1"/>
  <c r="AA9" i="1"/>
  <c r="T10" i="1"/>
  <c r="Z10" i="1" s="1"/>
  <c r="T11" i="1"/>
  <c r="Z11" i="1" s="1"/>
  <c r="T12" i="1"/>
  <c r="Z12" i="1" s="1"/>
  <c r="T13" i="1"/>
  <c r="Z13" i="1" s="1"/>
  <c r="T14" i="1"/>
  <c r="Z14" i="1" s="1"/>
  <c r="T15" i="1"/>
  <c r="Z15" i="1" s="1"/>
  <c r="T16" i="1"/>
  <c r="Z16" i="1" s="1"/>
  <c r="T17" i="1"/>
  <c r="Z17" i="1" s="1"/>
  <c r="T18" i="1"/>
  <c r="Z18" i="1" s="1"/>
  <c r="T19" i="1"/>
  <c r="Z19" i="1" s="1"/>
  <c r="T20" i="1"/>
  <c r="Z20" i="1" s="1"/>
  <c r="T21" i="1"/>
  <c r="Z21" i="1" s="1"/>
  <c r="T22" i="1"/>
  <c r="Z22" i="1" s="1"/>
  <c r="T23" i="1"/>
  <c r="Z23" i="1" s="1"/>
  <c r="T24" i="1"/>
  <c r="Z24" i="1" s="1"/>
  <c r="T25" i="1"/>
  <c r="Z25" i="1" s="1"/>
  <c r="T26" i="1"/>
  <c r="Z26" i="1" s="1"/>
  <c r="T27" i="1"/>
  <c r="Z27" i="1" s="1"/>
  <c r="T28" i="1"/>
  <c r="Z28" i="1" s="1"/>
  <c r="T29" i="1"/>
  <c r="Z29" i="1" s="1"/>
  <c r="T30" i="1"/>
  <c r="Z30" i="1" s="1"/>
  <c r="T31" i="1"/>
  <c r="Z31" i="1" s="1"/>
  <c r="T32" i="1"/>
  <c r="Z32" i="1" s="1"/>
  <c r="T33" i="1"/>
  <c r="Z33" i="1" s="1"/>
  <c r="T34" i="1"/>
  <c r="Z34" i="1" s="1"/>
  <c r="T35" i="1"/>
  <c r="Z35" i="1" s="1"/>
  <c r="T36" i="1"/>
  <c r="Z36" i="1" s="1"/>
  <c r="T37" i="1"/>
  <c r="Z37" i="1" s="1"/>
  <c r="T38" i="1"/>
  <c r="Z38" i="1" s="1"/>
  <c r="T39" i="1"/>
  <c r="Z39" i="1" s="1"/>
  <c r="T40" i="1"/>
  <c r="Z40" i="1" s="1"/>
  <c r="T41" i="1"/>
  <c r="Z41" i="1" s="1"/>
  <c r="T42" i="1"/>
  <c r="Z42" i="1" s="1"/>
  <c r="T43" i="1"/>
  <c r="Z43" i="1" s="1"/>
  <c r="T44" i="1"/>
  <c r="Z44" i="1" s="1"/>
  <c r="T45" i="1"/>
  <c r="Z45" i="1" s="1"/>
  <c r="T46" i="1"/>
  <c r="Z46" i="1" s="1"/>
  <c r="T47" i="1"/>
  <c r="Z47" i="1" s="1"/>
  <c r="T48" i="1"/>
  <c r="Z48" i="1" s="1"/>
  <c r="T49" i="1"/>
  <c r="Z49" i="1" s="1"/>
  <c r="T50" i="1"/>
  <c r="Z50" i="1" s="1"/>
  <c r="T51" i="1"/>
  <c r="Z51" i="1" s="1"/>
  <c r="T52" i="1"/>
  <c r="Z52" i="1" s="1"/>
  <c r="T53" i="1"/>
  <c r="Z53" i="1" s="1"/>
  <c r="T54" i="1"/>
  <c r="Z54" i="1" s="1"/>
  <c r="T55" i="1"/>
  <c r="Z55" i="1" s="1"/>
  <c r="T56" i="1"/>
  <c r="Z56" i="1" s="1"/>
  <c r="T57" i="1"/>
  <c r="Z57" i="1" s="1"/>
  <c r="T58" i="1"/>
  <c r="Z58" i="1" s="1"/>
  <c r="T59" i="1"/>
  <c r="Z59" i="1" s="1"/>
  <c r="T60" i="1"/>
  <c r="Z60" i="1" s="1"/>
  <c r="T61" i="1"/>
  <c r="Z61" i="1" s="1"/>
  <c r="T62" i="1"/>
  <c r="Z62" i="1" s="1"/>
  <c r="T63" i="1"/>
  <c r="Z63" i="1" s="1"/>
  <c r="T64" i="1"/>
  <c r="Z64" i="1" s="1"/>
  <c r="T65" i="1"/>
  <c r="Z65" i="1" s="1"/>
  <c r="T66" i="1"/>
  <c r="Z66" i="1" s="1"/>
  <c r="T67" i="1"/>
  <c r="Z67" i="1" s="1"/>
  <c r="T68" i="1"/>
  <c r="Z68" i="1" s="1"/>
  <c r="T69" i="1"/>
  <c r="Z69" i="1" s="1"/>
  <c r="T70" i="1"/>
  <c r="Z70" i="1" s="1"/>
  <c r="T71" i="1"/>
  <c r="Z71" i="1" s="1"/>
  <c r="T72" i="1"/>
  <c r="Z72" i="1" s="1"/>
  <c r="T73" i="1"/>
  <c r="Z73" i="1" s="1"/>
  <c r="T74" i="1"/>
  <c r="Z74" i="1" s="1"/>
  <c r="T75" i="1"/>
  <c r="Z75" i="1" s="1"/>
  <c r="T76" i="1"/>
  <c r="Z76" i="1" s="1"/>
  <c r="T77" i="1"/>
  <c r="T78" i="1"/>
  <c r="Z78" i="1" s="1"/>
  <c r="T79" i="1"/>
  <c r="Z79" i="1" s="1"/>
  <c r="T80" i="1"/>
  <c r="Z80" i="1" s="1"/>
  <c r="T81" i="1"/>
  <c r="Z81" i="1" s="1"/>
  <c r="T82" i="1"/>
  <c r="Z82" i="1" s="1"/>
  <c r="T83" i="1"/>
  <c r="Z83" i="1" s="1"/>
  <c r="T84" i="1"/>
  <c r="Z84" i="1" s="1"/>
  <c r="T85" i="1"/>
  <c r="Z85" i="1" s="1"/>
  <c r="T86" i="1"/>
  <c r="Z86" i="1" s="1"/>
  <c r="T87" i="1"/>
  <c r="Z87" i="1" s="1"/>
  <c r="T88" i="1"/>
  <c r="Z88" i="1" s="1"/>
  <c r="T89" i="1"/>
  <c r="Z89" i="1" s="1"/>
  <c r="T90" i="1"/>
  <c r="Z90" i="1" s="1"/>
  <c r="T91" i="1"/>
  <c r="Z91" i="1" s="1"/>
  <c r="T92" i="1"/>
  <c r="Z92" i="1" s="1"/>
  <c r="T93" i="1"/>
  <c r="Z93" i="1" s="1"/>
  <c r="T94" i="1"/>
  <c r="Z94" i="1" s="1"/>
  <c r="T95" i="1"/>
  <c r="Z95" i="1" s="1"/>
  <c r="T96" i="1"/>
  <c r="Z96" i="1" s="1"/>
  <c r="T97" i="1"/>
  <c r="Z97" i="1" s="1"/>
  <c r="T98" i="1"/>
  <c r="Z98" i="1" s="1"/>
  <c r="T99" i="1"/>
  <c r="Z99" i="1" s="1"/>
  <c r="T100" i="1"/>
  <c r="Z100" i="1" s="1"/>
  <c r="T101" i="1"/>
  <c r="Z101" i="1" s="1"/>
  <c r="T102" i="1"/>
  <c r="Z102" i="1" s="1"/>
  <c r="T103" i="1"/>
  <c r="Z103" i="1" s="1"/>
  <c r="T104" i="1"/>
  <c r="Z104" i="1" s="1"/>
  <c r="T105" i="1"/>
  <c r="Z105" i="1" s="1"/>
  <c r="T106" i="1"/>
  <c r="Z106" i="1" s="1"/>
  <c r="T107" i="1"/>
  <c r="Z107" i="1" s="1"/>
  <c r="T108" i="1"/>
  <c r="Z108" i="1" s="1"/>
  <c r="T109" i="1"/>
  <c r="Z109" i="1" s="1"/>
  <c r="T110" i="1"/>
  <c r="Z110" i="1" s="1"/>
  <c r="T111" i="1"/>
  <c r="Z111" i="1" s="1"/>
  <c r="T112" i="1"/>
  <c r="Z112" i="1" s="1"/>
  <c r="T113" i="1"/>
  <c r="T114" i="1"/>
  <c r="Z114" i="1" s="1"/>
  <c r="T115" i="1"/>
  <c r="Z115" i="1" s="1"/>
  <c r="T116" i="1"/>
  <c r="Z116" i="1" s="1"/>
  <c r="T117" i="1"/>
  <c r="Z117" i="1" s="1"/>
  <c r="T118" i="1"/>
  <c r="Z118" i="1" s="1"/>
  <c r="T119" i="1"/>
  <c r="Z119" i="1" s="1"/>
  <c r="T120" i="1"/>
  <c r="Z120" i="1" s="1"/>
  <c r="T121" i="1"/>
  <c r="Z121" i="1" s="1"/>
  <c r="T122" i="1"/>
  <c r="Z122" i="1" s="1"/>
  <c r="T123" i="1"/>
  <c r="Z123" i="1" s="1"/>
  <c r="T124" i="1"/>
  <c r="Z124" i="1" s="1"/>
  <c r="T125" i="1"/>
  <c r="Z125" i="1" s="1"/>
  <c r="T126" i="1"/>
  <c r="Z126" i="1" s="1"/>
  <c r="T127" i="1"/>
  <c r="Z127" i="1" s="1"/>
  <c r="T128" i="1"/>
  <c r="Z128" i="1" s="1"/>
  <c r="T129" i="1"/>
  <c r="Z129" i="1" s="1"/>
  <c r="T130" i="1"/>
  <c r="Z130" i="1" s="1"/>
  <c r="T131" i="1"/>
  <c r="Z131" i="1" s="1"/>
  <c r="T132" i="1"/>
  <c r="Z132" i="1" s="1"/>
  <c r="T133" i="1"/>
  <c r="Z133" i="1" s="1"/>
  <c r="T134" i="1"/>
  <c r="Z134" i="1" s="1"/>
  <c r="T135" i="1"/>
  <c r="Z135" i="1" s="1"/>
  <c r="T136" i="1"/>
  <c r="Z136" i="1" s="1"/>
  <c r="T137" i="1"/>
  <c r="Z137" i="1" s="1"/>
  <c r="T138" i="1"/>
  <c r="Z138" i="1" s="1"/>
  <c r="T139" i="1"/>
  <c r="Z139" i="1" s="1"/>
  <c r="T140" i="1"/>
  <c r="Z140" i="1" s="1"/>
  <c r="T141" i="1"/>
  <c r="Z141" i="1" s="1"/>
  <c r="T142" i="1"/>
  <c r="Z142" i="1" s="1"/>
  <c r="T143" i="1"/>
  <c r="Z143" i="1" s="1"/>
  <c r="T144" i="1"/>
  <c r="Z144" i="1" s="1"/>
  <c r="T145" i="1"/>
  <c r="Z145" i="1" s="1"/>
  <c r="T146" i="1"/>
  <c r="Z146" i="1" s="1"/>
  <c r="T147" i="1"/>
  <c r="Z147" i="1" s="1"/>
  <c r="T148" i="1"/>
  <c r="Z148" i="1" s="1"/>
  <c r="T150" i="1"/>
  <c r="Z150" i="1" s="1"/>
  <c r="T151" i="1"/>
  <c r="Z151" i="1" s="1"/>
  <c r="T152" i="1"/>
  <c r="Z152" i="1" s="1"/>
  <c r="T153" i="1"/>
  <c r="Z153" i="1" s="1"/>
  <c r="T155" i="1"/>
  <c r="Z155" i="1" s="1"/>
  <c r="T156" i="1"/>
  <c r="Z156" i="1" s="1"/>
  <c r="T157" i="1"/>
  <c r="Z157" i="1" s="1"/>
  <c r="T158" i="1"/>
  <c r="Z158" i="1" s="1"/>
  <c r="T159" i="1"/>
  <c r="Z159" i="1" s="1"/>
  <c r="T160" i="1"/>
  <c r="Z160" i="1" s="1"/>
  <c r="T161" i="1"/>
  <c r="Z161" i="1" s="1"/>
  <c r="T162" i="1"/>
  <c r="Z162" i="1" s="1"/>
  <c r="T163" i="1"/>
  <c r="Z163" i="1" s="1"/>
  <c r="T9" i="1"/>
  <c r="S163" i="1"/>
  <c r="S10" i="1"/>
  <c r="Y10" i="1" s="1"/>
  <c r="S11" i="1"/>
  <c r="S12" i="1"/>
  <c r="Y12" i="1" s="1"/>
  <c r="X12" i="1" s="1"/>
  <c r="S13" i="1"/>
  <c r="S14" i="1"/>
  <c r="Y14" i="1" s="1"/>
  <c r="S15" i="1"/>
  <c r="Y15" i="1" s="1"/>
  <c r="S16" i="1"/>
  <c r="Y16" i="1" s="1"/>
  <c r="S17" i="1"/>
  <c r="Y17" i="1" s="1"/>
  <c r="S18" i="1"/>
  <c r="Y18" i="1" s="1"/>
  <c r="S19" i="1"/>
  <c r="S20" i="1"/>
  <c r="Y20" i="1" s="1"/>
  <c r="S21" i="1"/>
  <c r="Y21" i="1" s="1"/>
  <c r="S22" i="1"/>
  <c r="Y22" i="1" s="1"/>
  <c r="S23" i="1"/>
  <c r="Y23" i="1" s="1"/>
  <c r="S24" i="1"/>
  <c r="Y24" i="1" s="1"/>
  <c r="S25" i="1"/>
  <c r="S26" i="1"/>
  <c r="Y26" i="1" s="1"/>
  <c r="S27" i="1"/>
  <c r="Y27" i="1" s="1"/>
  <c r="S28" i="1"/>
  <c r="Y28" i="1" s="1"/>
  <c r="S29" i="1"/>
  <c r="Y29" i="1" s="1"/>
  <c r="S30" i="1"/>
  <c r="Y30" i="1" s="1"/>
  <c r="S31" i="1"/>
  <c r="S32" i="1"/>
  <c r="Y32" i="1" s="1"/>
  <c r="S33" i="1"/>
  <c r="Y33" i="1" s="1"/>
  <c r="S34" i="1"/>
  <c r="Y34" i="1" s="1"/>
  <c r="S35" i="1"/>
  <c r="S36" i="1"/>
  <c r="Y36" i="1" s="1"/>
  <c r="S37" i="1"/>
  <c r="S38" i="1"/>
  <c r="Y38" i="1" s="1"/>
  <c r="S39" i="1"/>
  <c r="Y39" i="1" s="1"/>
  <c r="S40" i="1"/>
  <c r="Y40" i="1" s="1"/>
  <c r="S41" i="1"/>
  <c r="Y41" i="1" s="1"/>
  <c r="S42" i="1"/>
  <c r="Y42" i="1" s="1"/>
  <c r="S43" i="1"/>
  <c r="S44" i="1"/>
  <c r="Y44" i="1" s="1"/>
  <c r="S45" i="1"/>
  <c r="Y45" i="1" s="1"/>
  <c r="S46" i="1"/>
  <c r="Y46" i="1" s="1"/>
  <c r="S47" i="1"/>
  <c r="S48" i="1"/>
  <c r="Y48" i="1" s="1"/>
  <c r="S49" i="1"/>
  <c r="S50" i="1"/>
  <c r="Y50" i="1" s="1"/>
  <c r="S51" i="1"/>
  <c r="Y51" i="1" s="1"/>
  <c r="S52" i="1"/>
  <c r="Y52" i="1" s="1"/>
  <c r="S53" i="1"/>
  <c r="Y53" i="1" s="1"/>
  <c r="S54" i="1"/>
  <c r="Y54" i="1" s="1"/>
  <c r="S55" i="1"/>
  <c r="S56" i="1"/>
  <c r="Y56" i="1" s="1"/>
  <c r="S57" i="1"/>
  <c r="Y57" i="1" s="1"/>
  <c r="S58" i="1"/>
  <c r="Y58" i="1" s="1"/>
  <c r="S59" i="1"/>
  <c r="Y59" i="1" s="1"/>
  <c r="S60" i="1"/>
  <c r="Y60" i="1" s="1"/>
  <c r="S61" i="1"/>
  <c r="S62" i="1"/>
  <c r="Y62" i="1" s="1"/>
  <c r="S63" i="1"/>
  <c r="Y63" i="1" s="1"/>
  <c r="S64" i="1"/>
  <c r="Y64" i="1" s="1"/>
  <c r="S65" i="1"/>
  <c r="S66" i="1"/>
  <c r="Y66" i="1" s="1"/>
  <c r="S67" i="1"/>
  <c r="S68" i="1"/>
  <c r="Y68" i="1" s="1"/>
  <c r="S69" i="1"/>
  <c r="Y69" i="1" s="1"/>
  <c r="S70" i="1"/>
  <c r="Y70" i="1" s="1"/>
  <c r="S71" i="1"/>
  <c r="Y71" i="1" s="1"/>
  <c r="S72" i="1"/>
  <c r="Y72" i="1" s="1"/>
  <c r="S73" i="1"/>
  <c r="S74" i="1"/>
  <c r="Y74" i="1" s="1"/>
  <c r="S75" i="1"/>
  <c r="Y75" i="1" s="1"/>
  <c r="Y76" i="1"/>
  <c r="S77" i="1"/>
  <c r="Y77" i="1" s="1"/>
  <c r="S78" i="1"/>
  <c r="Y78" i="1" s="1"/>
  <c r="S79" i="1"/>
  <c r="S80" i="1"/>
  <c r="Y80" i="1" s="1"/>
  <c r="S81" i="1"/>
  <c r="Y81" i="1" s="1"/>
  <c r="S82" i="1"/>
  <c r="Y82" i="1" s="1"/>
  <c r="S83" i="1"/>
  <c r="Y83" i="1" s="1"/>
  <c r="S84" i="1"/>
  <c r="Y84" i="1" s="1"/>
  <c r="S85" i="1"/>
  <c r="S86" i="1"/>
  <c r="Y86" i="1" s="1"/>
  <c r="S87" i="1"/>
  <c r="Y87" i="1" s="1"/>
  <c r="S88" i="1"/>
  <c r="Y88" i="1" s="1"/>
  <c r="S89" i="1"/>
  <c r="S90" i="1"/>
  <c r="Y90" i="1" s="1"/>
  <c r="S91" i="1"/>
  <c r="S92" i="1"/>
  <c r="Y92" i="1" s="1"/>
  <c r="S93" i="1"/>
  <c r="Y93" i="1" s="1"/>
  <c r="S94" i="1"/>
  <c r="Y94" i="1" s="1"/>
  <c r="S95" i="1"/>
  <c r="Y95" i="1" s="1"/>
  <c r="S96" i="1"/>
  <c r="Y96" i="1" s="1"/>
  <c r="S97" i="1"/>
  <c r="S98" i="1"/>
  <c r="Y98" i="1" s="1"/>
  <c r="S99" i="1"/>
  <c r="Y99" i="1" s="1"/>
  <c r="S100" i="1"/>
  <c r="Y100" i="1" s="1"/>
  <c r="S101" i="1"/>
  <c r="S102" i="1"/>
  <c r="Y102" i="1" s="1"/>
  <c r="S103" i="1"/>
  <c r="S104" i="1"/>
  <c r="Y104" i="1" s="1"/>
  <c r="S105" i="1"/>
  <c r="Y105" i="1" s="1"/>
  <c r="S106" i="1"/>
  <c r="Y106" i="1" s="1"/>
  <c r="S107" i="1"/>
  <c r="Y107" i="1" s="1"/>
  <c r="S108" i="1"/>
  <c r="Y108" i="1" s="1"/>
  <c r="S109" i="1"/>
  <c r="S110" i="1"/>
  <c r="Y110" i="1" s="1"/>
  <c r="S111" i="1"/>
  <c r="Y111" i="1" s="1"/>
  <c r="S112" i="1"/>
  <c r="Y112" i="1" s="1"/>
  <c r="S113" i="1"/>
  <c r="Y113" i="1" s="1"/>
  <c r="S114" i="1"/>
  <c r="Y114" i="1" s="1"/>
  <c r="S115" i="1"/>
  <c r="S116" i="1"/>
  <c r="Y116" i="1" s="1"/>
  <c r="S117" i="1"/>
  <c r="Y117" i="1" s="1"/>
  <c r="S118" i="1"/>
  <c r="Y118" i="1" s="1"/>
  <c r="S119" i="1"/>
  <c r="S120" i="1"/>
  <c r="Y120" i="1" s="1"/>
  <c r="S121" i="1"/>
  <c r="S122" i="1"/>
  <c r="Y122" i="1" s="1"/>
  <c r="S123" i="1"/>
  <c r="Y123" i="1" s="1"/>
  <c r="S124" i="1"/>
  <c r="Y124" i="1" s="1"/>
  <c r="S125" i="1"/>
  <c r="Y125" i="1" s="1"/>
  <c r="S126" i="1"/>
  <c r="Y126" i="1" s="1"/>
  <c r="S127" i="1"/>
  <c r="S128" i="1"/>
  <c r="Y128" i="1" s="1"/>
  <c r="S129" i="1"/>
  <c r="Y129" i="1" s="1"/>
  <c r="S130" i="1"/>
  <c r="Y130" i="1" s="1"/>
  <c r="S131" i="1"/>
  <c r="Y131" i="1" s="1"/>
  <c r="S132" i="1"/>
  <c r="Y132" i="1" s="1"/>
  <c r="S133" i="1"/>
  <c r="S134" i="1"/>
  <c r="Y134" i="1" s="1"/>
  <c r="S135" i="1"/>
  <c r="Y135" i="1" s="1"/>
  <c r="S136" i="1"/>
  <c r="Y136" i="1" s="1"/>
  <c r="S137" i="1"/>
  <c r="Y137" i="1" s="1"/>
  <c r="S138" i="1"/>
  <c r="Y138" i="1" s="1"/>
  <c r="S139" i="1"/>
  <c r="S140" i="1"/>
  <c r="Y140" i="1" s="1"/>
  <c r="S141" i="1"/>
  <c r="Y141" i="1" s="1"/>
  <c r="S142" i="1"/>
  <c r="Y142" i="1" s="1"/>
  <c r="S143" i="1"/>
  <c r="S144" i="1"/>
  <c r="Y144" i="1" s="1"/>
  <c r="S145" i="1"/>
  <c r="S146" i="1"/>
  <c r="Y146" i="1" s="1"/>
  <c r="S147" i="1"/>
  <c r="Y147" i="1" s="1"/>
  <c r="S148" i="1"/>
  <c r="Y148" i="1" s="1"/>
  <c r="S150" i="1"/>
  <c r="Y150" i="1" s="1"/>
  <c r="S151" i="1"/>
  <c r="S152" i="1"/>
  <c r="Y152" i="1" s="1"/>
  <c r="S153" i="1"/>
  <c r="Y153" i="1" s="1"/>
  <c r="S155" i="1"/>
  <c r="S156" i="1"/>
  <c r="Y156" i="1" s="1"/>
  <c r="S157" i="1"/>
  <c r="S158" i="1"/>
  <c r="Y158" i="1" s="1"/>
  <c r="S159" i="1"/>
  <c r="Y159" i="1" s="1"/>
  <c r="S160" i="1"/>
  <c r="Y160" i="1" s="1"/>
  <c r="S161" i="1"/>
  <c r="Y161" i="1" s="1"/>
  <c r="S162" i="1"/>
  <c r="Y162" i="1" s="1"/>
  <c r="S9" i="1"/>
  <c r="AB171" i="1" l="1"/>
  <c r="Z9" i="1"/>
  <c r="T171" i="1"/>
  <c r="S171" i="1"/>
  <c r="AA171" i="1"/>
  <c r="AC171" i="1"/>
  <c r="AJ154" i="1"/>
  <c r="AJ149" i="1"/>
  <c r="R163" i="1"/>
  <c r="R9" i="1"/>
  <c r="X162" i="1"/>
  <c r="X148" i="1"/>
  <c r="X136" i="1"/>
  <c r="X124" i="1"/>
  <c r="X112" i="1"/>
  <c r="X88" i="1"/>
  <c r="X76" i="1"/>
  <c r="X64" i="1"/>
  <c r="X52" i="1"/>
  <c r="X34" i="1"/>
  <c r="X22" i="1"/>
  <c r="X156" i="1"/>
  <c r="X142" i="1"/>
  <c r="X130" i="1"/>
  <c r="X118" i="1"/>
  <c r="X106" i="1"/>
  <c r="X94" i="1"/>
  <c r="X82" i="1"/>
  <c r="X70" i="1"/>
  <c r="X58" i="1"/>
  <c r="X46" i="1"/>
  <c r="X40" i="1"/>
  <c r="X28" i="1"/>
  <c r="X16" i="1"/>
  <c r="X10" i="1"/>
  <c r="X48" i="1"/>
  <c r="X36" i="1"/>
  <c r="X24" i="1"/>
  <c r="X42" i="1"/>
  <c r="X30" i="1"/>
  <c r="X18" i="1"/>
  <c r="R155" i="1"/>
  <c r="X158" i="1"/>
  <c r="R151" i="1"/>
  <c r="X144" i="1"/>
  <c r="X138" i="1"/>
  <c r="X132" i="1"/>
  <c r="X126" i="1"/>
  <c r="X120" i="1"/>
  <c r="X114" i="1"/>
  <c r="X108" i="1"/>
  <c r="X102" i="1"/>
  <c r="X96" i="1"/>
  <c r="X90" i="1"/>
  <c r="X84" i="1"/>
  <c r="X78" i="1"/>
  <c r="X72" i="1"/>
  <c r="X66" i="1"/>
  <c r="X60" i="1"/>
  <c r="X54" i="1"/>
  <c r="X100" i="1"/>
  <c r="R145" i="1"/>
  <c r="R139" i="1"/>
  <c r="R133" i="1"/>
  <c r="R127" i="1"/>
  <c r="R121" i="1"/>
  <c r="R115" i="1"/>
  <c r="R109" i="1"/>
  <c r="R103" i="1"/>
  <c r="R97" i="1"/>
  <c r="R91" i="1"/>
  <c r="R85" i="1"/>
  <c r="R79" i="1"/>
  <c r="R73" i="1"/>
  <c r="R67" i="1"/>
  <c r="R61" i="1"/>
  <c r="R55" i="1"/>
  <c r="R49" i="1"/>
  <c r="R43" i="1"/>
  <c r="R37" i="1"/>
  <c r="R31" i="1"/>
  <c r="R25" i="1"/>
  <c r="R19" i="1"/>
  <c r="R13" i="1"/>
  <c r="X160" i="1"/>
  <c r="X134" i="1"/>
  <c r="X122" i="1"/>
  <c r="X110" i="1"/>
  <c r="X98" i="1"/>
  <c r="X86" i="1"/>
  <c r="X80" i="1"/>
  <c r="X74" i="1"/>
  <c r="X68" i="1"/>
  <c r="X62" i="1"/>
  <c r="X56" i="1"/>
  <c r="X50" i="1"/>
  <c r="X44" i="1"/>
  <c r="X38" i="1"/>
  <c r="X32" i="1"/>
  <c r="X26" i="1"/>
  <c r="X20" i="1"/>
  <c r="X14" i="1"/>
  <c r="R157" i="1"/>
  <c r="X150" i="1"/>
  <c r="R143" i="1"/>
  <c r="X137" i="1"/>
  <c r="X125" i="1"/>
  <c r="R119" i="1"/>
  <c r="X107" i="1"/>
  <c r="R101" i="1"/>
  <c r="X95" i="1"/>
  <c r="R89" i="1"/>
  <c r="X83" i="1"/>
  <c r="X71" i="1"/>
  <c r="R65" i="1"/>
  <c r="X59" i="1"/>
  <c r="X53" i="1"/>
  <c r="R47" i="1"/>
  <c r="X41" i="1"/>
  <c r="R35" i="1"/>
  <c r="X29" i="1"/>
  <c r="X23" i="1"/>
  <c r="X17" i="1"/>
  <c r="R11" i="1"/>
  <c r="R137" i="1"/>
  <c r="R83" i="1"/>
  <c r="R29" i="1"/>
  <c r="Y155" i="1"/>
  <c r="X155" i="1" s="1"/>
  <c r="Y119" i="1"/>
  <c r="X119" i="1" s="1"/>
  <c r="Y101" i="1"/>
  <c r="X101" i="1" s="1"/>
  <c r="Y65" i="1"/>
  <c r="X65" i="1" s="1"/>
  <c r="Y47" i="1"/>
  <c r="X47" i="1" s="1"/>
  <c r="Y11" i="1"/>
  <c r="X11" i="1" s="1"/>
  <c r="R125" i="1"/>
  <c r="R71" i="1"/>
  <c r="R17" i="1"/>
  <c r="R161" i="1"/>
  <c r="R107" i="1"/>
  <c r="R53" i="1"/>
  <c r="Y163" i="1"/>
  <c r="X163" i="1" s="1"/>
  <c r="R113" i="1"/>
  <c r="R77" i="1"/>
  <c r="Y143" i="1"/>
  <c r="X143" i="1" s="1"/>
  <c r="Y89" i="1"/>
  <c r="X89" i="1" s="1"/>
  <c r="Y35" i="1"/>
  <c r="X35" i="1" s="1"/>
  <c r="Z113" i="1"/>
  <c r="X113" i="1" s="1"/>
  <c r="Z77" i="1"/>
  <c r="X77" i="1" s="1"/>
  <c r="X152" i="1"/>
  <c r="X128" i="1"/>
  <c r="R160" i="1"/>
  <c r="R150" i="1"/>
  <c r="R142" i="1"/>
  <c r="R132" i="1"/>
  <c r="R124" i="1"/>
  <c r="R114" i="1"/>
  <c r="R106" i="1"/>
  <c r="R96" i="1"/>
  <c r="R88" i="1"/>
  <c r="R78" i="1"/>
  <c r="R70" i="1"/>
  <c r="AJ70" i="1" s="1"/>
  <c r="R60" i="1"/>
  <c r="AJ60" i="1" s="1"/>
  <c r="R52" i="1"/>
  <c r="R42" i="1"/>
  <c r="R34" i="1"/>
  <c r="R24" i="1"/>
  <c r="R16" i="1"/>
  <c r="X161" i="1"/>
  <c r="X153" i="1"/>
  <c r="X135" i="1"/>
  <c r="X117" i="1"/>
  <c r="X99" i="1"/>
  <c r="X81" i="1"/>
  <c r="X63" i="1"/>
  <c r="X45" i="1"/>
  <c r="X27" i="1"/>
  <c r="Y9" i="1"/>
  <c r="R159" i="1"/>
  <c r="R153" i="1"/>
  <c r="R147" i="1"/>
  <c r="R141" i="1"/>
  <c r="R135" i="1"/>
  <c r="R129" i="1"/>
  <c r="R123" i="1"/>
  <c r="R117" i="1"/>
  <c r="R111" i="1"/>
  <c r="R105" i="1"/>
  <c r="R99" i="1"/>
  <c r="R93" i="1"/>
  <c r="R87" i="1"/>
  <c r="R81" i="1"/>
  <c r="R75" i="1"/>
  <c r="R69" i="1"/>
  <c r="R63" i="1"/>
  <c r="R57" i="1"/>
  <c r="R51" i="1"/>
  <c r="R45" i="1"/>
  <c r="R39" i="1"/>
  <c r="R33" i="1"/>
  <c r="R27" i="1"/>
  <c r="R21" i="1"/>
  <c r="R15" i="1"/>
  <c r="R158" i="1"/>
  <c r="R140" i="1"/>
  <c r="R131" i="1"/>
  <c r="R122" i="1"/>
  <c r="R104" i="1"/>
  <c r="R95" i="1"/>
  <c r="AJ95" i="1" s="1"/>
  <c r="R86" i="1"/>
  <c r="R68" i="1"/>
  <c r="R59" i="1"/>
  <c r="R50" i="1"/>
  <c r="R41" i="1"/>
  <c r="R32" i="1"/>
  <c r="AJ32" i="1" s="1"/>
  <c r="R23" i="1"/>
  <c r="R14" i="1"/>
  <c r="Y151" i="1"/>
  <c r="X151" i="1" s="1"/>
  <c r="Y133" i="1"/>
  <c r="X133" i="1" s="1"/>
  <c r="Y115" i="1"/>
  <c r="X115" i="1" s="1"/>
  <c r="Y97" i="1"/>
  <c r="X97" i="1" s="1"/>
  <c r="Y79" i="1"/>
  <c r="X79" i="1" s="1"/>
  <c r="Y61" i="1"/>
  <c r="X61" i="1" s="1"/>
  <c r="Y43" i="1"/>
  <c r="X43" i="1" s="1"/>
  <c r="Y25" i="1"/>
  <c r="X25" i="1" s="1"/>
  <c r="X140" i="1"/>
  <c r="X104" i="1"/>
  <c r="R156" i="1"/>
  <c r="R148" i="1"/>
  <c r="R138" i="1"/>
  <c r="R130" i="1"/>
  <c r="R120" i="1"/>
  <c r="R112" i="1"/>
  <c r="R102" i="1"/>
  <c r="AJ102" i="1" s="1"/>
  <c r="R94" i="1"/>
  <c r="R84" i="1"/>
  <c r="R76" i="1"/>
  <c r="R66" i="1"/>
  <c r="R58" i="1"/>
  <c r="R48" i="1"/>
  <c r="R40" i="1"/>
  <c r="R30" i="1"/>
  <c r="R22" i="1"/>
  <c r="R12" i="1"/>
  <c r="AJ12" i="1" s="1"/>
  <c r="X159" i="1"/>
  <c r="X141" i="1"/>
  <c r="X131" i="1"/>
  <c r="X123" i="1"/>
  <c r="X105" i="1"/>
  <c r="X87" i="1"/>
  <c r="X69" i="1"/>
  <c r="X51" i="1"/>
  <c r="X33" i="1"/>
  <c r="X15" i="1"/>
  <c r="X146" i="1"/>
  <c r="R146" i="1"/>
  <c r="R128" i="1"/>
  <c r="R110" i="1"/>
  <c r="AJ110" i="1" s="1"/>
  <c r="R92" i="1"/>
  <c r="R74" i="1"/>
  <c r="R56" i="1"/>
  <c r="R38" i="1"/>
  <c r="AJ38" i="1" s="1"/>
  <c r="R20" i="1"/>
  <c r="Y157" i="1"/>
  <c r="X157" i="1" s="1"/>
  <c r="Y139" i="1"/>
  <c r="X139" i="1" s="1"/>
  <c r="Y121" i="1"/>
  <c r="X121" i="1" s="1"/>
  <c r="Y103" i="1"/>
  <c r="X103" i="1" s="1"/>
  <c r="Y85" i="1"/>
  <c r="X85" i="1" s="1"/>
  <c r="Y67" i="1"/>
  <c r="X67" i="1" s="1"/>
  <c r="Y49" i="1"/>
  <c r="X49" i="1" s="1"/>
  <c r="Y31" i="1"/>
  <c r="X31" i="1" s="1"/>
  <c r="Y13" i="1"/>
  <c r="X13" i="1" s="1"/>
  <c r="X116" i="1"/>
  <c r="X92" i="1"/>
  <c r="R162" i="1"/>
  <c r="R144" i="1"/>
  <c r="R136" i="1"/>
  <c r="R126" i="1"/>
  <c r="AJ126" i="1" s="1"/>
  <c r="R118" i="1"/>
  <c r="R108" i="1"/>
  <c r="R100" i="1"/>
  <c r="R90" i="1"/>
  <c r="R82" i="1"/>
  <c r="R72" i="1"/>
  <c r="R64" i="1"/>
  <c r="R54" i="1"/>
  <c r="R46" i="1"/>
  <c r="R36" i="1"/>
  <c r="R28" i="1"/>
  <c r="R18" i="1"/>
  <c r="R10" i="1"/>
  <c r="X147" i="1"/>
  <c r="X129" i="1"/>
  <c r="X111" i="1"/>
  <c r="X93" i="1"/>
  <c r="X75" i="1"/>
  <c r="X57" i="1"/>
  <c r="X39" i="1"/>
  <c r="X21" i="1"/>
  <c r="R152" i="1"/>
  <c r="AJ152" i="1" s="1"/>
  <c r="R134" i="1"/>
  <c r="R116" i="1"/>
  <c r="R98" i="1"/>
  <c r="R80" i="1"/>
  <c r="R62" i="1"/>
  <c r="R44" i="1"/>
  <c r="R26" i="1"/>
  <c r="Y145" i="1"/>
  <c r="X145" i="1" s="1"/>
  <c r="Y127" i="1"/>
  <c r="X127" i="1" s="1"/>
  <c r="Y109" i="1"/>
  <c r="X109" i="1" s="1"/>
  <c r="Y91" i="1"/>
  <c r="X91" i="1" s="1"/>
  <c r="Y73" i="1"/>
  <c r="X73" i="1" s="1"/>
  <c r="Y55" i="1"/>
  <c r="X55" i="1" s="1"/>
  <c r="Y37" i="1"/>
  <c r="X37" i="1" s="1"/>
  <c r="Y19" i="1"/>
  <c r="X19" i="1" s="1"/>
  <c r="AJ52" i="1" l="1"/>
  <c r="AJ148" i="1"/>
  <c r="AJ81" i="1"/>
  <c r="AJ135" i="1"/>
  <c r="AJ54" i="1"/>
  <c r="Z171" i="1"/>
  <c r="X9" i="1"/>
  <c r="X171" i="1" s="1"/>
  <c r="Y171" i="1"/>
  <c r="AJ163" i="1"/>
  <c r="R171" i="1"/>
  <c r="AJ29" i="1"/>
  <c r="AJ46" i="1"/>
  <c r="AJ27" i="1"/>
  <c r="AJ112" i="1"/>
  <c r="AJ78" i="1"/>
  <c r="AJ71" i="1"/>
  <c r="AJ100" i="1"/>
  <c r="AJ20" i="1"/>
  <c r="AJ58" i="1"/>
  <c r="AJ24" i="1"/>
  <c r="AJ80" i="1"/>
  <c r="AJ146" i="1"/>
  <c r="AJ120" i="1"/>
  <c r="AJ34" i="1"/>
  <c r="AJ98" i="1"/>
  <c r="AJ64" i="1"/>
  <c r="AJ130" i="1"/>
  <c r="AJ18" i="1"/>
  <c r="AJ118" i="1"/>
  <c r="AJ50" i="1"/>
  <c r="AJ136" i="1"/>
  <c r="AJ14" i="1"/>
  <c r="AJ113" i="1"/>
  <c r="AJ26" i="1"/>
  <c r="AJ111" i="1"/>
  <c r="AJ137" i="1"/>
  <c r="AJ66" i="1"/>
  <c r="AJ162" i="1"/>
  <c r="AJ10" i="1"/>
  <c r="AJ76" i="1"/>
  <c r="AJ62" i="1"/>
  <c r="AJ30" i="1"/>
  <c r="AJ138" i="1"/>
  <c r="AJ42" i="1"/>
  <c r="AJ150" i="1"/>
  <c r="AJ116" i="1"/>
  <c r="AJ72" i="1"/>
  <c r="AJ74" i="1"/>
  <c r="AJ134" i="1"/>
  <c r="AJ28" i="1"/>
  <c r="AJ82" i="1"/>
  <c r="AJ92" i="1"/>
  <c r="AJ40" i="1"/>
  <c r="AJ94" i="1"/>
  <c r="AJ68" i="1"/>
  <c r="AJ140" i="1"/>
  <c r="AJ39" i="1"/>
  <c r="AJ75" i="1"/>
  <c r="AJ147" i="1"/>
  <c r="AJ114" i="1"/>
  <c r="AJ44" i="1"/>
  <c r="AJ36" i="1"/>
  <c r="AJ90" i="1"/>
  <c r="AJ144" i="1"/>
  <c r="AJ48" i="1"/>
  <c r="AJ156" i="1"/>
  <c r="AJ23" i="1"/>
  <c r="AJ86" i="1"/>
  <c r="AJ158" i="1"/>
  <c r="AJ45" i="1"/>
  <c r="AJ117" i="1"/>
  <c r="AJ153" i="1"/>
  <c r="AJ16" i="1"/>
  <c r="AJ124" i="1"/>
  <c r="AJ77" i="1"/>
  <c r="AJ11" i="1"/>
  <c r="AJ47" i="1"/>
  <c r="AJ89" i="1"/>
  <c r="AJ25" i="1"/>
  <c r="AJ108" i="1"/>
  <c r="AJ88" i="1"/>
  <c r="AJ22" i="1"/>
  <c r="AJ122" i="1"/>
  <c r="AJ84" i="1"/>
  <c r="AJ59" i="1"/>
  <c r="AJ106" i="1"/>
  <c r="AJ160" i="1"/>
  <c r="AJ107" i="1"/>
  <c r="AJ131" i="1"/>
  <c r="AJ33" i="1"/>
  <c r="AJ69" i="1"/>
  <c r="AJ105" i="1"/>
  <c r="AJ141" i="1"/>
  <c r="AJ83" i="1"/>
  <c r="AJ35" i="1"/>
  <c r="AJ119" i="1"/>
  <c r="AJ13" i="1"/>
  <c r="AJ49" i="1"/>
  <c r="AJ85" i="1"/>
  <c r="AJ121" i="1"/>
  <c r="AJ155" i="1"/>
  <c r="AJ161" i="1"/>
  <c r="AJ19" i="1"/>
  <c r="AJ55" i="1"/>
  <c r="AJ91" i="1"/>
  <c r="AJ127" i="1"/>
  <c r="AJ61" i="1"/>
  <c r="AJ97" i="1"/>
  <c r="AJ133" i="1"/>
  <c r="AJ128" i="1"/>
  <c r="AJ15" i="1"/>
  <c r="AJ51" i="1"/>
  <c r="AJ87" i="1"/>
  <c r="AJ123" i="1"/>
  <c r="AJ159" i="1"/>
  <c r="AJ132" i="1"/>
  <c r="AJ143" i="1"/>
  <c r="AJ31" i="1"/>
  <c r="AJ67" i="1"/>
  <c r="AJ103" i="1"/>
  <c r="AJ139" i="1"/>
  <c r="AJ41" i="1"/>
  <c r="AJ104" i="1"/>
  <c r="AJ21" i="1"/>
  <c r="AJ57" i="1"/>
  <c r="AJ93" i="1"/>
  <c r="AJ129" i="1"/>
  <c r="AJ142" i="1"/>
  <c r="AJ125" i="1"/>
  <c r="AJ101" i="1"/>
  <c r="AJ37" i="1"/>
  <c r="AJ73" i="1"/>
  <c r="AJ109" i="1"/>
  <c r="AJ145" i="1"/>
  <c r="AJ151" i="1"/>
  <c r="AJ56" i="1"/>
  <c r="AJ63" i="1"/>
  <c r="AJ99" i="1"/>
  <c r="AJ96" i="1"/>
  <c r="AJ53" i="1"/>
  <c r="AJ65" i="1"/>
  <c r="AJ157" i="1"/>
  <c r="AJ43" i="1"/>
  <c r="AJ79" i="1"/>
  <c r="AJ115" i="1"/>
  <c r="AJ9" i="1" l="1"/>
  <c r="AJ171" i="1" s="1"/>
  <c r="H198" i="1" l="1"/>
</calcChain>
</file>

<file path=xl/sharedStrings.xml><?xml version="1.0" encoding="utf-8"?>
<sst xmlns="http://schemas.openxmlformats.org/spreadsheetml/2006/main" count="1138" uniqueCount="385">
  <si>
    <t xml:space="preserve">№          п/п </t>
  </si>
  <si>
    <t>Наименование юридического лица</t>
  </si>
  <si>
    <t>Наименование объекта</t>
  </si>
  <si>
    <t>Адрес объекта</t>
  </si>
  <si>
    <t xml:space="preserve">Планируемое мероприятие 
(комплексный капремонт, выборочный капремонт) 
</t>
  </si>
  <si>
    <t xml:space="preserve">Количество населения, 
обслуживаемое  медицинской 
организацией 
(структурным подразделением) 
</t>
  </si>
  <si>
    <t>Площадь объектов (кв.м)</t>
  </si>
  <si>
    <t xml:space="preserve">Наименование ремонтных работ 
(в случае, если выборочный капремонт) 
</t>
  </si>
  <si>
    <t>ГБУЗ «Городская больница №40 Курортного района»</t>
  </si>
  <si>
    <t>Поликлиническое отделение</t>
  </si>
  <si>
    <t>Санкт-Петербург, г. Сестрорецк, ул. Борисова, д. 9, литера А</t>
  </si>
  <si>
    <t>Комплексный капремонт</t>
  </si>
  <si>
    <t>-</t>
  </si>
  <si>
    <t>Санкт-Петербург, г. Зеленогорск, пр. Красных Командиров, д. 45,  литера А</t>
  </si>
  <si>
    <t>Санкт-Петербург, г. Сестрорецк, ул. Володарского, д. 24, литера А</t>
  </si>
  <si>
    <t>ГБУЗ «Городская поликлиника № 100 Невского района           Санкт-Петербурга»</t>
  </si>
  <si>
    <t>Городская поликлиника № 100 Невского района</t>
  </si>
  <si>
    <t>ГБУЗ «Городская поликлиника № 102»</t>
  </si>
  <si>
    <t xml:space="preserve"> ГБУЗ «Городская поликлиника № 102» офис врача общей практики</t>
  </si>
  <si>
    <t>Санкт-Петербург, пр. Королёва, д. 5</t>
  </si>
  <si>
    <t>ГБУЗ «Городская поликлиника № 106»</t>
  </si>
  <si>
    <t>ГБУЗ «Городская поликлиника № 106»
Городская поликлиника № 106</t>
  </si>
  <si>
    <t>ГБУЗ «Городская поликлиника № 106»
Детское поликлиническое отделение № 53</t>
  </si>
  <si>
    <t>ГБУЗ «Городская поликлиника № 106»
Детское поликлиническое отделение № 74</t>
  </si>
  <si>
    <t>ГБУЗ «Городская поликлиника № 107»</t>
  </si>
  <si>
    <t>ГБУЗ «Городская поликлиника № 107»
Поликлиническое отделение № 107</t>
  </si>
  <si>
    <t>ГБУЗ «Городская поликлиника № 107»
Центр здоровья</t>
  </si>
  <si>
    <t>ГБУЗ «Городская поликлиника № 107» Поликлиническое отделение № 11</t>
  </si>
  <si>
    <t>Санкт-Петербург,  Ржевская ул., д. 18, литера А</t>
  </si>
  <si>
    <t>ГБУЗ «Городская поликлиника № 109»</t>
  </si>
  <si>
    <t>Детское поликлиническое отделение № 64</t>
  </si>
  <si>
    <t>ГБУЗ «Городская поликлиника № 111»</t>
  </si>
  <si>
    <t>Детское поликлиническое отделение № 77</t>
  </si>
  <si>
    <t>Санкт-Петербург, Ольховая ул., д. 2, литера А</t>
  </si>
  <si>
    <t>Санкт-Петербург, Ольховая ул., д. 6, литера А</t>
  </si>
  <si>
    <t>ГБУЗ «Городская поликлиника № 112»</t>
  </si>
  <si>
    <t>ГБУЗ «Городская поликлиника № 114»</t>
  </si>
  <si>
    <t>ГБУЗ «Городская поликлиника № 114» детское поликлиническое отделение № 16</t>
  </si>
  <si>
    <t>ГБУЗ «Городская поликлиника № 114» поликлиника № 114</t>
  </si>
  <si>
    <t>ГБУЗ «Городская поликлиника № 114» поликлиническое отделение для взрослых № 115</t>
  </si>
  <si>
    <t>ГБУЗ «Городская поликлиника № 114» поликлиническое отделение для взрослых № 121</t>
  </si>
  <si>
    <t>поликлиника</t>
  </si>
  <si>
    <t>г.Санкт-Петербург, ул. Генерала Хрулёва, д. 7а, литера А</t>
  </si>
  <si>
    <t>поликлиника детская</t>
  </si>
  <si>
    <t>ГБУЗ «Городская поликлиника № 117»</t>
  </si>
  <si>
    <t xml:space="preserve">ГБУЗ «Городская поликлиника № 117» поликлиническое отделение </t>
  </si>
  <si>
    <t>ГБУЗ «Городская поликлиника № 118»</t>
  </si>
  <si>
    <t>ГБУЗ «Городская поликлиника № 118«</t>
  </si>
  <si>
    <t>Санкт-Петербург, ул. Академика Байкова, д. 27</t>
  </si>
  <si>
    <t>ГБУЗ «Городская поликлиника № 122»</t>
  </si>
  <si>
    <t>Детское поликлиническое отделение № 67</t>
  </si>
  <si>
    <t>Санкт-Петербург, г. Петергоф, ул. Аврова, д. 19, литераА</t>
  </si>
  <si>
    <t>ГБУЗ «Городская поликлиника № 17»</t>
  </si>
  <si>
    <t>Отделение врача общей практики</t>
  </si>
  <si>
    <t>Поликлиническое отделение № 10</t>
  </si>
  <si>
    <t>Санкт-Петербург, пр. Шаумяна, д. 51, литера А</t>
  </si>
  <si>
    <t>Поликлиническое отделение № 17</t>
  </si>
  <si>
    <t>Санкт-Петербург, пр. Металлистов, д. 56, литера А</t>
  </si>
  <si>
    <t>Поликлиническое отделение № 18</t>
  </si>
  <si>
    <t>Санкт-Петербург, Бестужевская ул., д. 79, литера А</t>
  </si>
  <si>
    <t>ГБУЗ «Городская поликлиника № 19»</t>
  </si>
  <si>
    <t>ГБУЗ «Городская поликлиника № 19»
Отделение общей врачебной практики (семейной медицины)</t>
  </si>
  <si>
    <t>Санкт-Петербург, Стрельбищенская ул., д. 18, литера А</t>
  </si>
  <si>
    <t>ГБУЗ «Городская поликлиника № 19» основное здание</t>
  </si>
  <si>
    <t>Санкт-Петербург, Пражская ул., д. 11, литера А</t>
  </si>
  <si>
    <t>ГБУЗ «Городская поликлиника № 19» поликлиническое отделение</t>
  </si>
  <si>
    <t>Санкт-Петербург, Воронежская ул., д. 104, литера А</t>
  </si>
  <si>
    <t>ГБУЗ «Городская поликлиника № 21»</t>
  </si>
  <si>
    <t>Санкт-Петербург, ул. Костюшко, д. 6, литера А</t>
  </si>
  <si>
    <t>ГБУЗ «Городская поликлиника № 22»</t>
  </si>
  <si>
    <t>ГБУЗ «Городская поликлиника № 23»</t>
  </si>
  <si>
    <t>Поликлиническое отделение № 20</t>
  </si>
  <si>
    <t>Санкт-Петербург, Кронштадтская ул., д. 13</t>
  </si>
  <si>
    <t xml:space="preserve"> Санкт-Петербург, ул. Косинова, д. 17</t>
  </si>
  <si>
    <t>ГБУЗ «Городская поликлиника № 24»</t>
  </si>
  <si>
    <t>ГБУЗ «Городская поликлиника № 24»
Взрослое поликлиническое отделение</t>
  </si>
  <si>
    <t>ГБУЗ «Городская поликлиника № 24«
консультативно-диагностическое отделение</t>
  </si>
  <si>
    <t>ГБУЗ «Городская поликлиника № 25 Невского района»</t>
  </si>
  <si>
    <t>ГБУЗ «Городская поликлиника № 25 Невского района«</t>
  </si>
  <si>
    <t>ГБУЗ «Городская поликлиника № 27»</t>
  </si>
  <si>
    <t>Взрослое поликлиническое отделение</t>
  </si>
  <si>
    <t>Детское поликлиническое отделение</t>
  </si>
  <si>
    <t>Санкт-Петербург, ул. Глинки, д. 8, литера А</t>
  </si>
  <si>
    <t>ГБУЗ «Городская поликлиника № 28»</t>
  </si>
  <si>
    <t>ГБУЗ «Городская поликлиника № 3»</t>
  </si>
  <si>
    <t>Детское поликлиническое отделение № 24 ГБУЗ «Городская поликлиника № 3»</t>
  </si>
  <si>
    <t>ГБУЗ «Городская поликлиника № 3» поликлиническое отделение № 2</t>
  </si>
  <si>
    <t>Санкт-Петербург, Железноводская ул., д. 64, литера А</t>
  </si>
  <si>
    <t>ГБУЗ «Городская поликлиника № 30»</t>
  </si>
  <si>
    <t>ГБУЗ «Городская поликлиника № 32»</t>
  </si>
  <si>
    <t>ГБУЗ «Городская поликлиника № 34»</t>
  </si>
  <si>
    <t>Санкт-Петербург,  Зверинская ул., д. 15</t>
  </si>
  <si>
    <t>ГБУЗ «Городская поликлиника № 4»</t>
  </si>
  <si>
    <t>Детское поликлиническое отделение № 1 ГБУЗ «Городская поликлиника № 4»</t>
  </si>
  <si>
    <t>Поликлиническое отделение № 4 ГБУЗ «Городская поликлиника № 4»</t>
  </si>
  <si>
    <t>Поликлиническое отделение № 53 ГБУЗ «Городская поликлиника № 4»</t>
  </si>
  <si>
    <t xml:space="preserve">ГБУЗ «Городская поликлиника №4» поликлиническое отделение </t>
  </si>
  <si>
    <t>Санкт-Петербург,  Наличная ул., д. 19, литера Б</t>
  </si>
  <si>
    <t>ГБУЗ «Городская поликлиника № 43»</t>
  </si>
  <si>
    <t>Детское поликлиническое отделение № 38</t>
  </si>
  <si>
    <t>Поликлиническое отделение № 101</t>
  </si>
  <si>
    <t>Детское поликлиническое отделение № 36</t>
  </si>
  <si>
    <t>ГБУЗ «Городская поликлиника № 44»</t>
  </si>
  <si>
    <t>Городская поликлиника № 44  детское поликлиническое  отделение № 41</t>
  </si>
  <si>
    <t>Санкт-Петербург,  Будапештская ул., д. 20, литера А</t>
  </si>
  <si>
    <t>ГБУЗ «Городская поликлиника № 46»</t>
  </si>
  <si>
    <t>ГБУЗ «Городская поликлиника № 48»</t>
  </si>
  <si>
    <t>Санкт-Петербург, Благодатная ул., д. 18, литера А</t>
  </si>
  <si>
    <t>Санкт-Петербург, Бассейная ул., д. 19, литера А</t>
  </si>
  <si>
    <t>ГБУЗ «Городская поликлиника № 48» офис врачей общей практики</t>
  </si>
  <si>
    <t>ГБУЗ «Городская поликлиника № 49»</t>
  </si>
  <si>
    <t>Поликлиническое отделение № 33</t>
  </si>
  <si>
    <t>Санкт-Петербург, ул. Оскаленко, д. 18, литера А</t>
  </si>
  <si>
    <t>Поликлиническое отделение № 63</t>
  </si>
  <si>
    <t>Санкт-Петербург, пр. Морской, д. 3</t>
  </si>
  <si>
    <t>ГБУЗ «Городская Поликлиника № 49»</t>
  </si>
  <si>
    <t>Санкт-Петербург, Ланская ул., д. 12, литера А</t>
  </si>
  <si>
    <t>Поликлиника</t>
  </si>
  <si>
    <t>Поликлиника детская</t>
  </si>
  <si>
    <t>Санкт-Петербург, Школьная ул., д. 16, литера А</t>
  </si>
  <si>
    <t>Центр (отделение) общей врачебной практики (семейной медицины)</t>
  </si>
  <si>
    <t>ГБУЗ «Городская поликлиника № 51»</t>
  </si>
  <si>
    <t>Санкт-Петербург, пр. Космонавтов, д. 33-35</t>
  </si>
  <si>
    <t>ГБУЗ «Городская поликлиника № 51» детское поликлиническое отделение № 39</t>
  </si>
  <si>
    <t>Санкт-Петербург, пр. Космонавтов, д. 54, литера А</t>
  </si>
  <si>
    <t>ГБУЗ «Городская поликлиника № 54»</t>
  </si>
  <si>
    <t>Центр общей врачебной практики</t>
  </si>
  <si>
    <t>ГБУЗ «Городская поликлиника № 56»</t>
  </si>
  <si>
    <t>Городская поликлиника № 56</t>
  </si>
  <si>
    <t>Санкт-Петербург,  Пражская ул., д. 40, литера А</t>
  </si>
  <si>
    <t>Детское поликлиническое отделение № 48</t>
  </si>
  <si>
    <t>Санкт-Петербург,  Пражская ул., д. 38, литера А</t>
  </si>
  <si>
    <t>ГБУЗ «Городская поликлиника № 6»</t>
  </si>
  <si>
    <t>ГБУЗ «Городская поликлиника № 60 Пушкинского района»</t>
  </si>
  <si>
    <t>ГБУЗ «Городская поликлиника № 60» поликлиническое отделение № 66</t>
  </si>
  <si>
    <t>Санкт-Петербург, г. Пушкин, Московская ул., д. 15, литера А</t>
  </si>
  <si>
    <t>ГБУЗ «Городская поликлиника № 60» поликлиническое отделение № 67</t>
  </si>
  <si>
    <t>Санкт-Петербург, г. Павловск,  Госпитальная ул., д. 1, литера А</t>
  </si>
  <si>
    <t>СПб ГБУЗ «Городская поликлиника № 60» поликлиническое отделение № 89</t>
  </si>
  <si>
    <t>Санкт-Петербург, г. Пушкин,  Школьная ул., д. 35, литера А</t>
  </si>
  <si>
    <t>ГБУЗ «Городская поликлиника № 63»</t>
  </si>
  <si>
    <t>Санкт-Петербург, ул. Симонова, д. 3,  литера А</t>
  </si>
  <si>
    <t>ГБУЗ «Городская поликлиника № 71»</t>
  </si>
  <si>
    <t>Городская поликлиника № 71</t>
  </si>
  <si>
    <t>Санкт-Петербург, г. Колпино, Павловская ул., д. 10, литера А</t>
  </si>
  <si>
    <t>ГБУЗ «Городская поликлиника № 72»</t>
  </si>
  <si>
    <t>ГБУЗ «Городская поликлиника № 72»
детское поликлиническое отделение</t>
  </si>
  <si>
    <t>ГБУЗ «Городская поликлиника № 72»
здание общего назначения 1</t>
  </si>
  <si>
    <t>ГБУЗ «Городская поликлиника № 74»</t>
  </si>
  <si>
    <t>ГБУЗ «Городская поликлиника № 74» детская поликлиника № 55</t>
  </si>
  <si>
    <t>Санкт-Петербург, г. Кронштадт, ул. Зосимова, д. 13, литера А</t>
  </si>
  <si>
    <t>Санкт-Петербург, г. Кронштадт,  Комсомола ул., д. 2, литера А</t>
  </si>
  <si>
    <t>ГБУЗ «Городская поликлиника № 75«</t>
  </si>
  <si>
    <t>ГБУЗ «Городская поликлиника № 75» бактериологическая лаборатория</t>
  </si>
  <si>
    <t>Санкт-Петербург, ул. Фрунзе, д. 22, литера А</t>
  </si>
  <si>
    <t>ГБУЗ «Городская поликлиника № 77 Невского района»</t>
  </si>
  <si>
    <t>ГБУЗ «Городская поликлиника № 77 Невского района» поликлиническое отделение № 7</t>
  </si>
  <si>
    <t>ГБУЗ «Городская поликлиника № 78»</t>
  </si>
  <si>
    <t xml:space="preserve"> ГБУЗ «Городская поликлиника № 78»</t>
  </si>
  <si>
    <t>ГБУЗ «Городская поликлиника № 8»</t>
  </si>
  <si>
    <t>Детское поликлиническое отделение № 33 ГБУЗ «Городская поликлиника № 8»</t>
  </si>
  <si>
    <t>Детское поликлиническое отделение № 58 ГБУЗ «Городская поликлиника № 8»</t>
  </si>
  <si>
    <t>ГБУЗ «Городская поликлиника № 87»</t>
  </si>
  <si>
    <t>ГБУЗ «Городская поликлиника № 88»</t>
  </si>
  <si>
    <t>Детское поликлиническое отделение № 25</t>
  </si>
  <si>
    <t>Санкт-Петербург, ул. Танкиста Хрустицкого, д. 3, литера А</t>
  </si>
  <si>
    <t>Поликлиническое отделение № 45</t>
  </si>
  <si>
    <t>Санкт-Петербург, ул. Танкиста Хрустицкого, д. 5, литера А</t>
  </si>
  <si>
    <t xml:space="preserve">Поликлиническое отделение </t>
  </si>
  <si>
    <t>ГБУЗ «Городская поликлиника № 91»</t>
  </si>
  <si>
    <t>Взрослое поликлиническое отделение № 50</t>
  </si>
  <si>
    <t>Взрослое поликлиническое отделение № 91</t>
  </si>
  <si>
    <t>Детское поликлиническое отделение № 27</t>
  </si>
  <si>
    <t>Детское поликлиническое отделение № 60</t>
  </si>
  <si>
    <t>ГБУЗ «Городская поликлиника № 93»</t>
  </si>
  <si>
    <t>Детское поликлиническое отделение № 28</t>
  </si>
  <si>
    <t>СПБ ГБУЗ «Городская поликлиника № 93»</t>
  </si>
  <si>
    <t>ГБУЗ «Городская поликлиника № 94 Невского района»</t>
  </si>
  <si>
    <t>ГБУЗ «Городская поликлиника № 95»</t>
  </si>
  <si>
    <t xml:space="preserve">ГБУЗ «Городская поликлиника № 95»
</t>
  </si>
  <si>
    <t>ГБУЗ «Городская поликлиника № 97»</t>
  </si>
  <si>
    <t>ГБУЗ «Городская поликлиника № 98»</t>
  </si>
  <si>
    <t>ГБУЗ «Поликлиника № 98»</t>
  </si>
  <si>
    <t>ГБУЗ «Детская городская поликлиника № 11»</t>
  </si>
  <si>
    <t>Санкт-Петербург, пр. Пархоменко, д. 30</t>
  </si>
  <si>
    <t>ГБУЗ «Детская городская поликлиника № 17»</t>
  </si>
  <si>
    <t>ГБУЗ «Детская городская поликлиника № 19»</t>
  </si>
  <si>
    <t>Санкт-Петербург, ул. Куйбышева, д. 25, литера Б</t>
  </si>
  <si>
    <t>Санкт-Петербург, ул. Куйбышева, д. 25, литера А</t>
  </si>
  <si>
    <t>ГБУЗ «Детская городская поликлиника № 35»</t>
  </si>
  <si>
    <t>ГБУЗ «Детская городская поликлиника № 35»
детское поликлиническое отделение № 47</t>
  </si>
  <si>
    <t>Санкт-Петербург, ул. Костюшко, д. 4, литера А</t>
  </si>
  <si>
    <t>ГБУЗ «Детская городская поликлиника № 45 Невского района»</t>
  </si>
  <si>
    <t>ГБУЗ «Детская городская поликлиника № 49» Пушкинского района</t>
  </si>
  <si>
    <t>Педиатрическое отделение № 2</t>
  </si>
  <si>
    <t>Санкт-Петербург, г. Пушкин, ул. Вячеслава Шишкова, д. 32/15</t>
  </si>
  <si>
    <t>Педиатрическое отделение № 3, 4</t>
  </si>
  <si>
    <t>Педиатрическое отделение № 4</t>
  </si>
  <si>
    <t>Педиатрическое отделение № 4 офис врача педиатра</t>
  </si>
  <si>
    <t>Поликлиническое отделение № 4 кабинеты врача педиатра</t>
  </si>
  <si>
    <t>Санкт-Петербург, г. Пушкин, Софийский бульв., д. 28, литера А</t>
  </si>
  <si>
    <t>ГБУЗ «Детская городская поликлиника № 49» Пушкинского района
педиатрическое отделение № 6 (Павловск)</t>
  </si>
  <si>
    <t>Санкт-Петербург, г. Павловск, ул. Мичурина, д. 3, литера А</t>
  </si>
  <si>
    <t>ГБУЗ «Детская городская поликлиника № 51»</t>
  </si>
  <si>
    <t>Санкт-Петербург, г. Колпино, ул. Металлургов, д. 11, литера А</t>
  </si>
  <si>
    <t>ГБУЗ «Детская городская поликлиника № 62»</t>
  </si>
  <si>
    <t>Санкт-Петербург, пр. Искровский, д. 8, литера А</t>
  </si>
  <si>
    <t>ГБУЗ «Детская городская поликлиника № 68»</t>
  </si>
  <si>
    <t>Капитальный ремонт</t>
  </si>
  <si>
    <t>ГБУЗ «Детская городская поликлиника № 7»</t>
  </si>
  <si>
    <t>Санкт-Петербург, ул. Кустодиева, д. 8, литера А</t>
  </si>
  <si>
    <t>ГБУЗ «Детская городская поликлиника № 73»</t>
  </si>
  <si>
    <t>ГБУЗ «Детская городская поликлиника № 73» детское поликлиническое отделение № 73</t>
  </si>
  <si>
    <t>Санкт-Петербург, Караваевская ул., д. 30, литера А</t>
  </si>
  <si>
    <t>ГБУЗ «Детская поликлиника № 73» детское поликлиническое отделение № 13</t>
  </si>
  <si>
    <t>Санкт-Петербург, ул. Пинегина, д. 10, литера А</t>
  </si>
  <si>
    <t>ГБУЗ «Детская поликлиника № 73» детское поликлиническое отделение № 6</t>
  </si>
  <si>
    <t>Санкт-Петербург, Леснозаводская ул., д. 6, литера А</t>
  </si>
  <si>
    <t>ГБУЗ «Детская поликлиника № 30»</t>
  </si>
  <si>
    <t>ГБУЗ «Городская поликлиника № 104»</t>
  </si>
  <si>
    <t>г.Санкт-Петербург, пр. Удельный, д. 22</t>
  </si>
  <si>
    <t>Итого</t>
  </si>
  <si>
    <t>Принятые сокращения:</t>
  </si>
  <si>
    <t>ГБУЗ  - Санкт-Петербургское государственное бюджетное учреждение здравоохранения</t>
  </si>
  <si>
    <t>Выборочный капремонт - выборочный капитальный ремонт</t>
  </si>
  <si>
    <t>Комплексный капремонт - комплексный капитальный ремонт</t>
  </si>
  <si>
    <t>Санкт-Петербург, Искровский пр., д. 10, литера А</t>
  </si>
  <si>
    <t>Санкт-Петербург, аллея Поликарпова, д. 6, корп. 2</t>
  </si>
  <si>
    <t>Санкт-Петербург,
 ул. Рихарда Зорге, д. 1, литера А</t>
  </si>
  <si>
    <t>Санкт-Петербург, 
ул. Рихарда Зорге, д. 13, литера А</t>
  </si>
  <si>
    <t>Санкт-Петербург,
 ул. Маршала Захарова, д. 31, литера А</t>
  </si>
  <si>
    <t>Санкт-Петербург,
ул.  Коммуны, д. 36, литера А</t>
  </si>
  <si>
    <t>Санкт-Петербург, 
ул. Коммуны  д. 34, литера А</t>
  </si>
  <si>
    <t>г.Санкт-Петербург, пр. Энтузиастов, д. 16, корп. 2, литера А</t>
  </si>
  <si>
    <t>Санкт-Петербург, ул. Олеко Дундича, д. 26, корп. 1, литера А</t>
  </si>
  <si>
    <t>Санкт-Петербург, Школьная ул., д. 114, корп. 1</t>
  </si>
  <si>
    <t xml:space="preserve"> Санкт-Петербург, ул. Шаврова, д. 19, корп. 1</t>
  </si>
  <si>
    <t>Санкт-Петербург, Камышовая ул., д. 50, корп. 1, литера А</t>
  </si>
  <si>
    <t>г.Санкт-Петербург, Камышовая ул., 48, корп. 2,  литера А</t>
  </si>
  <si>
    <t>г.Санкт-Петербург, ул.Шаврова, 21, корп.2, литера А</t>
  </si>
  <si>
    <t>Санкт-Петербург, ул. Симонова, д. 5, корп.1,  литера А</t>
  </si>
  <si>
    <t>Санкт-Петербург, территория Осиновая Роща, Приозерское шоссе, д. 12, литера АЛ</t>
  </si>
  <si>
    <t>Санкт-Петербург,
 ул. Стахановцев, д. 12, литера А</t>
  </si>
  <si>
    <t>Санкт-Петербург, г. Колпино, Финляндская ул., д. 13, корп. 4, литера БТ</t>
  </si>
  <si>
    <t>Санкт-Петербург, наб. Обводного кан. д. 140, литера А</t>
  </si>
  <si>
    <t>Санкт-Петербург, наб. Обводного кан. д. 123, литера А</t>
  </si>
  <si>
    <t>Санкт-Петербург, наб. р. Фонтанки, д. 154, корп. 2, литера Е</t>
  </si>
  <si>
    <t>Санкт-Петербург, пр. Солидарности, д. 1, корп. 1, литера А</t>
  </si>
  <si>
    <t>Санкт-Петербург, Вознесенский пр., д. 27, литера А</t>
  </si>
  <si>
    <t>Санкт-Петербург, Подъездной пер., д. 2,  литера А</t>
  </si>
  <si>
    <t>Санкт-Петербург, 3-я линия В.О., д. 50, литера А</t>
  </si>
  <si>
    <t>Санкт-Петербург, 8-я линия В.О., д. 51, литера А</t>
  </si>
  <si>
    <t>Санкт-Петербург, 7-я линия В.О., д. 64, литера А</t>
  </si>
  <si>
    <t>Санкт-Петербург,
 М. Зеленина ул., д. 6</t>
  </si>
  <si>
    <t>Санкт-Петербург, Малый пр., П.С., д. 15, литера А</t>
  </si>
  <si>
    <t>Санкт-Петербург, Вяземский пер., д. 3, литера А</t>
  </si>
  <si>
    <t>Санкт-Петербург, Кораблестроителей ул.,          д. 21, корп. 2</t>
  </si>
  <si>
    <t>Санкт-Петербург, Большой пр., В.О., д. 59, литера А</t>
  </si>
  <si>
    <t>Санкт-Петербург,  Наличная ул., д. 37, литера А</t>
  </si>
  <si>
    <t>Санкт-Петербург, ул. Маршала Казакова, д. 14,               корп. 4, литера А</t>
  </si>
  <si>
    <t>Санкт-Петербург, ул. Маршала Казакова, д. 14,               корп. 2, литера А</t>
  </si>
  <si>
    <t>Санкт-Петербург, Будапештская ул., д. 25, литера А</t>
  </si>
  <si>
    <t>Санкт-Петербург, ул. Седова, д. 95, корп. 2, литера А</t>
  </si>
  <si>
    <t>Санкт-Петербург,  Московский пр., д. 72</t>
  </si>
  <si>
    <t>г.Санкт-Петербург, Ланская ул., 8, литера А</t>
  </si>
  <si>
    <t>Санкт-Петербург, Лахтинский пр., д. 98, литера Б</t>
  </si>
  <si>
    <t>Санкт-Петербург, Сердобольская ул., д. 7, корп. 2, литера А</t>
  </si>
  <si>
    <t>Санкт-Петербург, Пискарёвский пр., д. 12</t>
  </si>
  <si>
    <t>Санкт-Петербург, пр. Елизарова, д. 32, корп. 2, литера Ф</t>
  </si>
  <si>
    <t>Санкт-Петербург, пос. Металлострой, Школьная ул., д. 18/8, литера А</t>
  </si>
  <si>
    <t>Санкт-Петербург, пос. Металлострой, Пионерская ул., д. 1, литера А</t>
  </si>
  <si>
    <t>Санкт-Петербург, пр. Обуховской Обороны, д. 261, корп. 2, литера А</t>
  </si>
  <si>
    <t>Санкт-Петербург,  Будапештская ул., д. 63, корп. 2, литера А</t>
  </si>
  <si>
    <t>Санкт-Петербург, Дальневосточный пр., д. 70, литера А</t>
  </si>
  <si>
    <t>Санкт-Петербург,  Искровский пр., д. 33, литера Ю</t>
  </si>
  <si>
    <t>Санкт-Петербург, ул.Новоселов, д. 45, литера А</t>
  </si>
  <si>
    <t>Санкт-Петербург, ул. Лёни Голикова, д. 29, корп. 3, литера А</t>
  </si>
  <si>
    <t xml:space="preserve"> Санкт-Петербург, территория Сергиево, ул. Воровского (Сергиево), д. 2/14, литера А</t>
  </si>
  <si>
    <t>Санкт-Петербург,  2-я Комсомольская ул., д. 40, корп. 2, литера А</t>
  </si>
  <si>
    <t>Санкт-Петербург,  ул. Отважных, д. 8, литера А</t>
  </si>
  <si>
    <t>Санкт-Петербург, ул. Тамбасова, д. 23, корп. 1, литера А</t>
  </si>
  <si>
    <t>Санкт-Петербург, пр. Ветеранов, д. 143, корп. 2, литераА</t>
  </si>
  <si>
    <t>Санкт-Петербург, г. Красное Село,  ул. Освобождения, д. 13</t>
  </si>
  <si>
    <t>Санкт-Петербург, г. Красное Село,  ул. Освобождения, д. 15, литера А</t>
  </si>
  <si>
    <t>Санкт-Петербург,  Товарищеский пр., д. 24, литера А</t>
  </si>
  <si>
    <t>Санкт-Петербург, г. Колпино,  ул. Машиностроителей, д. 10, литера А</t>
  </si>
  <si>
    <t>Санкт-Петербург,  Серебристый бульв., д. 14, корп. 1, литера А</t>
  </si>
  <si>
    <t>Санкт-Петербург, ул. Есенина, д. 38, корп. 2, литера А</t>
  </si>
  <si>
    <t>Санкт-Петербург, Товарищеский пр., д. 10, к. 3, литера А</t>
  </si>
  <si>
    <t>Санкт-Петербург, территория Славянка, Ростовская ул., д. 13-15, литера А</t>
  </si>
  <si>
    <t>Санкт-Петербург, территория Славянка, Ростовская ул., д. 14-16, литера А</t>
  </si>
  <si>
    <t>Санкт-Петербург, пос. Шушары, Пушкинская ул., д. 40, литера Б</t>
  </si>
  <si>
    <t>Санкт-Петербург, пр. Королёва, д. 3, корп. 2, литера А</t>
  </si>
  <si>
    <t>Санкт-Петербург, Серебристый бульв., д. 14, корп. 2, литера А</t>
  </si>
  <si>
    <t>г.Санкт-Петербург, ул. Курчатова, д. 6, корп. 3</t>
  </si>
  <si>
    <t>Поликлиническое подразделение</t>
  </si>
  <si>
    <t>2021 г.</t>
  </si>
  <si>
    <t>2022 г.</t>
  </si>
  <si>
    <t>2023 г.</t>
  </si>
  <si>
    <t>2024 г.</t>
  </si>
  <si>
    <t>2025 г.</t>
  </si>
  <si>
    <t xml:space="preserve">Износ, 
%
</t>
  </si>
  <si>
    <t>Санкт-Петербург, Школьная ул., д. 116, корп. 1</t>
  </si>
  <si>
    <t>Санкт-Петербург,
ул. Кораблестроителей, д. 31, корп. 3, литера А</t>
  </si>
  <si>
    <t>Санкт-Петербург,  Ленинский пр., д. 133, корп. 2, литера А</t>
  </si>
  <si>
    <t>Санкт-Петербург, Шлиссельбургский пр., д. 25, корп. 1, литера А</t>
  </si>
  <si>
    <t>г.Санкт-Петербург, ул. Дыбенко, д. 21, корп. 2, литера Щ</t>
  </si>
  <si>
    <t>Санкт-Петербург, территория Детскосельский, Колпинское шоссе, д. 59,  литера А</t>
  </si>
  <si>
    <t>Санкт-Петербург, территория Славянка,  Ростовская ул., д. 19/3</t>
  </si>
  <si>
    <t>Санкт-Петербург, пр. Шаумяна, д. 29, литера А</t>
  </si>
  <si>
    <t>Санкт-Петербург, пр. Металлистов, д. 72, корп. 2, литера А</t>
  </si>
  <si>
    <t>ГБУЗ «Городская поликлиника № 24»
детское поликлиническое отделение</t>
  </si>
  <si>
    <t>ГБУЗ «Городская поликлиника № 107» Поликлиническое отделение №103</t>
  </si>
  <si>
    <t>ГБУЗ «Городская поликлиника № 3» поликлиническое отделение № 3</t>
  </si>
  <si>
    <t>ГБУЗ «Городская поликлиника № 3» районное травматологическое отделение</t>
  </si>
  <si>
    <t>ГБУЗ «Городская поликлиника № 3» детское поликлиническое отделение № 5</t>
  </si>
  <si>
    <t>Санкт-Петербург, ул. Кустодиева, д. 6, корп.1, лит.А</t>
  </si>
  <si>
    <t>Санкт-Петербург, пр. Пархоменко, д. 30, лит.А</t>
  </si>
  <si>
    <t>ГБУЗ «Детская городская поликлиника № 68» Детское поликлиническое отделение № 34</t>
  </si>
  <si>
    <t>ГБУЗ «Детская городская поликлиника № 68» Детское поликлиническое отделение № 9</t>
  </si>
  <si>
    <t xml:space="preserve">Санкт-Петербург, ул. Кустодиева, д. 6, корп.1 </t>
  </si>
  <si>
    <t>Отделение скорой медицинской помощи</t>
  </si>
  <si>
    <t>Санкт-Петербург, ул. Новолитовская, д. 5, литера А</t>
  </si>
  <si>
    <t>Санкт-Петербург, ул. Кустодиева, д. 8</t>
  </si>
  <si>
    <t>г.Санкт-Петербург, ул. Курчатова, д. 6, корп. 3, лит.А</t>
  </si>
  <si>
    <t>Санкт-Петербург, ул. Академика Байкова, д. 27, лит. А.</t>
  </si>
  <si>
    <r>
      <t>Санкт-Петербург, ул. Академика Байкова, д. 25,</t>
    </r>
    <r>
      <rPr>
        <b/>
        <sz val="12"/>
        <color theme="1"/>
        <rFont val="Times New Roman"/>
        <family val="1"/>
        <charset val="204"/>
      </rPr>
      <t xml:space="preserve"> корп.1</t>
    </r>
    <r>
      <rPr>
        <sz val="12"/>
        <color theme="1"/>
        <rFont val="Times New Roman"/>
        <family val="1"/>
        <charset val="204"/>
      </rPr>
      <t>, литера А</t>
    </r>
  </si>
  <si>
    <t>ГБУЗ «Городская поликлиника № 52»</t>
  </si>
  <si>
    <t>г.Санкт-Петербург, ул. Асафьева,д.1</t>
  </si>
  <si>
    <t>Выборочный капремонт</t>
  </si>
  <si>
    <t>ГБУЗ «Городская поликлиника № 75»</t>
  </si>
  <si>
    <t>ГБУЗ «Городская больница № 20»</t>
  </si>
  <si>
    <t>Санкт-Петербург, ул. Ленсовета, д. 18</t>
  </si>
  <si>
    <t>детское Поликлиническое отделение № 5</t>
  </si>
  <si>
    <t>ГБУЗ «Городская поликлиника № 99»</t>
  </si>
  <si>
    <t>г.Санкт-Петербург,ул. Есенина, д. 38, корп. 1</t>
  </si>
  <si>
    <t>ГБУЗ «Городская поликлиника № 120»</t>
  </si>
  <si>
    <t>ГБУЗ «Городская поликлиника № 38»</t>
  </si>
  <si>
    <t>Санкт-Петербург, ул. Будапештская, д.6, литера А</t>
  </si>
  <si>
    <t>Санкт-Петербург, Дибуновская ул.              д. 28, литера А</t>
  </si>
  <si>
    <t>Санкт-Петербург,  Ушаковская наб.,       д. 9, корп. 1, литера А</t>
  </si>
  <si>
    <t>ГБУЗ «Городская поликлиника № 19» Детское поликлиническое отделение № 43</t>
  </si>
  <si>
    <t xml:space="preserve"> Санкт-Петербург, 
ул. Кавалергардская, д. 26, литера А</t>
  </si>
  <si>
    <t>Женская консультация № 9</t>
  </si>
  <si>
    <t xml:space="preserve">г. Санкт-Петербург, пр. Большеохтинский, дом 33, корпус 3, литера А  </t>
  </si>
  <si>
    <t>ГБУЗ «Детская городская поликлиника № 68» Детское поликлиническое отделение № 66</t>
  </si>
  <si>
    <t xml:space="preserve">г. Санкт-Петербург,                                                      пр. Передовиков, дом 21, литера А </t>
  </si>
  <si>
    <t>г. Санкт-Петербург, ул. Ленская, дом 4, корпус 1</t>
  </si>
  <si>
    <t>Консолидированный бюджет в то числе по годам:</t>
  </si>
  <si>
    <t>Планируемая стоимость работ, руб. (консолидированный бюджет)</t>
  </si>
  <si>
    <t>Планируемая стоимость работ, руб. (федеральный бюджет)</t>
  </si>
  <si>
    <t>Федеральный бюджет в то числе по годам:</t>
  </si>
  <si>
    <t>Планируемая стоимость работ, руб. (регионального бюджета)</t>
  </si>
  <si>
    <t xml:space="preserve">Запланированный год завершения мероприятия по объекту </t>
  </si>
  <si>
    <t>Капитальный ремонт медицинских организаций, подведомственных органам исполнительной власти Санкт-Петербурга и (или) муниципальных
медицинских организаций, расположенных на территории Санкт-Петербурга, оказывающих первичную медико-санитарную помощь взрослым и детям, их обособленных структурных подразделений,
центральных районных и районных больниц</t>
  </si>
  <si>
    <t xml:space="preserve">ГБУЗ «Городская поликлиника № 72»
</t>
  </si>
  <si>
    <t>Санкт-Петербург, пос. Металлострой, Пионерская ул., д. 5а, литера А</t>
  </si>
  <si>
    <t>Таблица № 1</t>
  </si>
  <si>
    <t>Таблица № 2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</si>
  <si>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_______________№_________         </t>
  </si>
  <si>
    <t xml:space="preserve">Единицы измерения мощности планируемого объекта (посещени й в смену, койко-мест для стационаров) </t>
  </si>
  <si>
    <t>Мощность объекта (согласно ст. 11)</t>
  </si>
  <si>
    <t>бюджет Санкт-Петербурга , в том числе по годам:</t>
  </si>
  <si>
    <t>Не софинансируемые за счет средств федерального бюджета расходы бюджета Санкт-Петербурга</t>
  </si>
  <si>
    <t>Не софинансируемые расходы за счет средств федерального бюждета расходы Санкт-Петербурга в части мероприятий по капитальному ремонту, в том числе по годам:</t>
  </si>
  <si>
    <t>Общий объем финансирования (сумма столбцов 19,25 и 31)</t>
  </si>
  <si>
    <t>Х</t>
  </si>
  <si>
    <t>Капитальный ремонт медицинских организаций, подведомственных органам исполнительной власти Санкт-Петербурга и (или) муниципальных
медицинских организаций, расположенных на территории Санкт-Петербурга, оказывающих первичную медико-санитарную помощь взрослым и детям, их обособленных структурных подразделений,
центральных районных и районных больниц
(софинансирование осуществляется за счет средств резервного фонда Правительства Российской Федерации в соответствии с распоряжением Правительства Российской Федерации от 23.09.2022 № 2746-р (ред. от 29.12.2022))</t>
  </si>
  <si>
    <t xml:space="preserve">Единицы измерения мощности планируемого объекта (посещений в смену, койко-мест для стационаров) </t>
  </si>
  <si>
    <t>ГБУЗ «Детская городская поликлиника № 35», кабинет врача педиатра</t>
  </si>
  <si>
    <t>ГБУЗ «Городская поликлиника № 21» офис врачей общей практики</t>
  </si>
  <si>
    <t>ГБУЗ "Городская поликлиника № 78"</t>
  </si>
  <si>
    <t>ГБУЗ "Городская поликлиника № 37"</t>
  </si>
  <si>
    <t>Санкт-Петербург, Загородный пр., д. 29</t>
  </si>
  <si>
    <t>ГБУЗ "Городская поликлиника № 39"</t>
  </si>
  <si>
    <t>Санкт-Петербург, ул. Фурштатская, д. 36, литера Б</t>
  </si>
  <si>
    <t xml:space="preserve">ГБУЗ "Николаевская больница" </t>
  </si>
  <si>
    <t>Санкт-Петербург, г. Петергоф, ул. Царицынская, д. 1, литера А</t>
  </si>
  <si>
    <t>Санкт-Петербург, Будапештская ул., д. 66, корп. 2</t>
  </si>
  <si>
    <t xml:space="preserve">Посещений в смену </t>
  </si>
  <si>
    <t>Поликлиника СПб ГБУЗ "Николаевская больница"</t>
  </si>
  <si>
    <t>Санкт-Петербург, ул. Правды, д. 18, литера А</t>
  </si>
  <si>
    <t>Санкт-Петербург, ул. Штурманская д. 16, корп. 1 , часть помещения 1-Н, образованной из частей 15, 16, 17, 18, 26 помещения 1-Н, расположенных в подвале, частей 8, 9, 10, 11, 12, 13, 14, 19, 20, 21, 24, 25 помещения 1-Н, расположенных на первом этаже</t>
  </si>
  <si>
    <r>
      <t xml:space="preserve">Санкт-Петербург, ул. Штурманская д. 16, корп. 1 , часть </t>
    </r>
    <r>
      <rPr>
        <sz val="10"/>
        <color theme="1"/>
        <rFont val="Times New Roman"/>
        <family val="1"/>
        <charset val="204"/>
      </rPr>
      <t>помещения 1-Н (части  1, 2, 3, 4, 5, 6, 7, 2, 23)</t>
    </r>
  </si>
  <si>
    <t>Выборгчный 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</si>
</sst>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0" fillId="0" borderId="0" xfId="0" applyFill="1"/>
    <xf numFmtId="0" fontId="5" fillId="2" borderId="0" xfId="1" applyFont="1" applyFill="1" applyBorder="1" applyAlignment="1">
      <alignment vertical="center" wrapText="1"/>
    </xf>
    <xf numFmtId="0" fontId="0" fillId="0" borderId="0" xfId="0" applyBorder="1"/>
    <xf numFmtId="4" fontId="2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2" fillId="2" borderId="2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0" fontId="3" fillId="2" borderId="9" xfId="1" applyFont="1" applyFill="1" applyBorder="1" applyAlignment="1">
      <alignment horizontal="center" vertical="center"/>
    </xf>
    <xf numFmtId="0" fontId="2" fillId="2" borderId="0" xfId="1" applyFont="1" applyFill="1"/>
    <xf numFmtId="2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Border="1" applyAlignment="1">
      <alignment vertical="center" wrapText="1"/>
    </xf>
    <xf numFmtId="0" fontId="2" fillId="2" borderId="0" xfId="1" applyFont="1" applyFill="1" applyBorder="1"/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1" fillId="2" borderId="0" xfId="1" applyFill="1"/>
    <xf numFmtId="4" fontId="1" fillId="2" borderId="0" xfId="1" applyNumberFormat="1" applyFill="1"/>
    <xf numFmtId="0" fontId="9" fillId="2" borderId="0" xfId="0" applyFont="1" applyFill="1"/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0" fillId="2" borderId="2" xfId="0" applyFill="1" applyBorder="1"/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0" fillId="3" borderId="0" xfId="0" applyFill="1"/>
    <xf numFmtId="0" fontId="2" fillId="2" borderId="20" xfId="1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left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4" fontId="3" fillId="2" borderId="10" xfId="1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4" borderId="14" xfId="0" applyFill="1" applyBorder="1"/>
    <xf numFmtId="0" fontId="0" fillId="5" borderId="0" xfId="0" applyFill="1"/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14" xfId="1" applyNumberFormat="1" applyFont="1" applyFill="1" applyBorder="1" applyAlignment="1">
      <alignment horizontal="center" vertical="center" wrapText="1"/>
    </xf>
    <xf numFmtId="0" fontId="0" fillId="2" borderId="14" xfId="0" applyFill="1" applyBorder="1"/>
    <xf numFmtId="0" fontId="2" fillId="2" borderId="14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3" fontId="2" fillId="2" borderId="14" xfId="1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12" fillId="2" borderId="0" xfId="0" applyFont="1" applyFill="1"/>
    <xf numFmtId="0" fontId="2" fillId="2" borderId="6" xfId="1" applyFont="1" applyFill="1" applyBorder="1" applyAlignment="1">
      <alignment horizontal="center" vertical="center" wrapText="1"/>
    </xf>
    <xf numFmtId="4" fontId="2" fillId="2" borderId="21" xfId="1" applyNumberFormat="1" applyFont="1" applyFill="1" applyBorder="1" applyAlignment="1">
      <alignment horizontal="center" vertical="center" wrapText="1"/>
    </xf>
    <xf numFmtId="4" fontId="2" fillId="2" borderId="6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 wrapText="1"/>
    </xf>
    <xf numFmtId="0" fontId="0" fillId="3" borderId="0" xfId="0" applyFill="1" applyBorder="1"/>
    <xf numFmtId="0" fontId="13" fillId="3" borderId="0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vertical="center"/>
    </xf>
    <xf numFmtId="0" fontId="3" fillId="3" borderId="2" xfId="1" applyFont="1" applyFill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3" fontId="2" fillId="3" borderId="3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7" fillId="3" borderId="0" xfId="0" applyFont="1" applyFill="1" applyAlignment="1">
      <alignment horizontal="right" vertical="top" wrapText="1"/>
    </xf>
    <xf numFmtId="0" fontId="7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07"/>
  <sheetViews>
    <sheetView tabSelected="1" topLeftCell="U4" zoomScale="55" zoomScaleNormal="55" workbookViewId="0">
      <selection activeCell="AH17" sqref="AH17"/>
    </sheetView>
  </sheetViews>
  <sheetFormatPr defaultRowHeight="15" x14ac:dyDescent="0.25"/>
  <cols>
    <col min="1" max="1" width="8" style="22" customWidth="1"/>
    <col min="2" max="2" width="26.85546875" style="22" customWidth="1"/>
    <col min="3" max="3" width="34.42578125" style="22" customWidth="1"/>
    <col min="4" max="4" width="32.85546875" style="22" customWidth="1"/>
    <col min="5" max="5" width="9.140625" style="22" customWidth="1"/>
    <col min="6" max="6" width="17.140625" style="22" customWidth="1"/>
    <col min="7" max="7" width="18.85546875" style="22" customWidth="1"/>
    <col min="8" max="8" width="16.42578125" style="22" customWidth="1"/>
    <col min="9" max="9" width="12.140625" style="22" customWidth="1"/>
    <col min="10" max="10" width="23.5703125" style="22" customWidth="1"/>
    <col min="11" max="11" width="26.7109375" style="22" customWidth="1"/>
    <col min="12" max="12" width="22.5703125" style="22" customWidth="1"/>
    <col min="13" max="13" width="20.140625" style="22" customWidth="1"/>
    <col min="14" max="14" width="22.28515625" style="22" customWidth="1"/>
    <col min="15" max="15" width="28.85546875" style="22" customWidth="1"/>
    <col min="16" max="16" width="22" style="22" customWidth="1"/>
    <col min="17" max="17" width="19.42578125" style="22" customWidth="1"/>
    <col min="18" max="18" width="24.85546875" style="22" customWidth="1"/>
    <col min="19" max="19" width="19" style="22" customWidth="1"/>
    <col min="20" max="20" width="21.5703125" style="22" customWidth="1"/>
    <col min="21" max="21" width="21.28515625" style="22" customWidth="1"/>
    <col min="22" max="22" width="20.42578125" style="22" customWidth="1"/>
    <col min="23" max="23" width="22.28515625" style="22" customWidth="1"/>
    <col min="24" max="24" width="22.140625" style="22" customWidth="1"/>
    <col min="25" max="25" width="18.140625" style="22" customWidth="1"/>
    <col min="26" max="26" width="20.85546875" style="22" customWidth="1"/>
    <col min="27" max="27" width="17.5703125" style="22" customWidth="1"/>
    <col min="28" max="28" width="17.7109375" style="22" customWidth="1"/>
    <col min="29" max="29" width="27.140625" style="22" customWidth="1"/>
    <col min="30" max="30" width="22.140625" style="77" customWidth="1"/>
    <col min="31" max="31" width="18.140625" style="22" customWidth="1"/>
    <col min="32" max="32" width="20.85546875" style="22" customWidth="1"/>
    <col min="33" max="33" width="17.5703125" style="22" customWidth="1"/>
    <col min="34" max="34" width="17.7109375" style="77" customWidth="1"/>
    <col min="35" max="36" width="27.140625" style="22" customWidth="1"/>
    <col min="37" max="37" width="21" style="22" customWidth="1"/>
    <col min="38" max="63" width="9.140625" style="22" customWidth="1"/>
    <col min="64" max="89" width="9.140625" style="22"/>
  </cols>
  <sheetData>
    <row r="1" spans="1:89" ht="15.75" x14ac:dyDescent="0.25">
      <c r="A1" s="25"/>
      <c r="B1" s="25"/>
      <c r="C1" s="25"/>
      <c r="D1" s="25"/>
      <c r="E1" s="26"/>
      <c r="F1" s="26"/>
      <c r="G1" s="27"/>
      <c r="H1" s="27"/>
      <c r="I1" s="27"/>
      <c r="J1" s="27"/>
      <c r="K1" s="25"/>
      <c r="L1" s="25"/>
      <c r="M1" s="25"/>
      <c r="N1" s="25"/>
      <c r="O1" s="25"/>
      <c r="P1" s="25"/>
      <c r="Q1" s="25"/>
    </row>
    <row r="2" spans="1:89" ht="70.5" customHeight="1" x14ac:dyDescent="0.25">
      <c r="A2" s="25"/>
      <c r="B2" s="25"/>
      <c r="C2" s="25"/>
      <c r="D2" s="25"/>
      <c r="E2" s="26"/>
      <c r="F2" s="26"/>
      <c r="G2" s="27"/>
      <c r="H2" s="27"/>
      <c r="I2" s="31"/>
      <c r="J2" s="31"/>
      <c r="K2" s="29"/>
      <c r="L2" s="23"/>
      <c r="M2" s="28"/>
      <c r="N2" s="28"/>
      <c r="O2" s="139"/>
      <c r="P2" s="139"/>
      <c r="Q2" s="139"/>
      <c r="AA2" s="137" t="s">
        <v>359</v>
      </c>
      <c r="AB2" s="137"/>
      <c r="AC2" s="137"/>
      <c r="AD2" s="138"/>
      <c r="AE2" s="137"/>
      <c r="AF2" s="137"/>
      <c r="AG2" s="137"/>
      <c r="AH2" s="138"/>
      <c r="AI2" s="137"/>
      <c r="AJ2" s="137"/>
      <c r="AK2" s="137"/>
    </row>
    <row r="3" spans="1:89" s="3" customFormat="1" ht="17.25" customHeight="1" x14ac:dyDescent="0.25">
      <c r="A3" s="29"/>
      <c r="B3" s="29"/>
      <c r="C3" s="29"/>
      <c r="D3" s="29"/>
      <c r="E3" s="30"/>
      <c r="F3" s="30"/>
      <c r="G3" s="31"/>
      <c r="H3" s="31"/>
      <c r="I3" s="31"/>
      <c r="J3" s="31"/>
      <c r="K3" s="29"/>
      <c r="L3" s="2"/>
      <c r="M3" s="2"/>
      <c r="N3" s="2"/>
      <c r="O3" s="2"/>
      <c r="P3" s="2"/>
      <c r="Q3" s="2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113"/>
      <c r="AE3" s="23"/>
      <c r="AF3" s="23"/>
      <c r="AG3" s="23"/>
      <c r="AH3" s="11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</row>
    <row r="4" spans="1:89" ht="100.5" customHeight="1" x14ac:dyDescent="0.25">
      <c r="A4" s="140" t="s">
        <v>354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14"/>
      <c r="AE4" s="112"/>
      <c r="AF4" s="112"/>
      <c r="AG4" s="112"/>
      <c r="AH4" s="114"/>
      <c r="AI4" s="112"/>
      <c r="AJ4" s="112"/>
    </row>
    <row r="5" spans="1:89" ht="15.7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AK5" s="58" t="s">
        <v>357</v>
      </c>
    </row>
    <row r="6" spans="1:89" ht="409.5" customHeight="1" x14ac:dyDescent="0.25">
      <c r="A6" s="132" t="s">
        <v>0</v>
      </c>
      <c r="B6" s="132" t="s">
        <v>1</v>
      </c>
      <c r="C6" s="132" t="s">
        <v>2</v>
      </c>
      <c r="D6" s="132" t="s">
        <v>3</v>
      </c>
      <c r="E6" s="134" t="s">
        <v>301</v>
      </c>
      <c r="F6" s="132" t="s">
        <v>4</v>
      </c>
      <c r="G6" s="132" t="s">
        <v>5</v>
      </c>
      <c r="H6" s="132" t="s">
        <v>6</v>
      </c>
      <c r="I6" s="132" t="s">
        <v>361</v>
      </c>
      <c r="J6" s="130" t="s">
        <v>360</v>
      </c>
      <c r="K6" s="132" t="s">
        <v>7</v>
      </c>
      <c r="L6" s="132" t="s">
        <v>349</v>
      </c>
      <c r="M6" s="133" t="s">
        <v>348</v>
      </c>
      <c r="N6" s="133"/>
      <c r="O6" s="133"/>
      <c r="P6" s="133"/>
      <c r="Q6" s="133"/>
      <c r="R6" s="132" t="s">
        <v>350</v>
      </c>
      <c r="S6" s="133" t="s">
        <v>351</v>
      </c>
      <c r="T6" s="133"/>
      <c r="U6" s="133"/>
      <c r="V6" s="133"/>
      <c r="W6" s="133"/>
      <c r="X6" s="132" t="s">
        <v>352</v>
      </c>
      <c r="Y6" s="141" t="s">
        <v>362</v>
      </c>
      <c r="Z6" s="142"/>
      <c r="AA6" s="142"/>
      <c r="AB6" s="142"/>
      <c r="AC6" s="143"/>
      <c r="AD6" s="144" t="s">
        <v>363</v>
      </c>
      <c r="AE6" s="141" t="s">
        <v>364</v>
      </c>
      <c r="AF6" s="142"/>
      <c r="AG6" s="142"/>
      <c r="AH6" s="146"/>
      <c r="AI6" s="143"/>
      <c r="AJ6" s="130" t="s">
        <v>365</v>
      </c>
      <c r="AK6" s="132" t="s">
        <v>353</v>
      </c>
    </row>
    <row r="7" spans="1:89" ht="15.75" x14ac:dyDescent="0.25">
      <c r="A7" s="132"/>
      <c r="B7" s="133"/>
      <c r="C7" s="133"/>
      <c r="D7" s="133"/>
      <c r="E7" s="135"/>
      <c r="F7" s="133"/>
      <c r="G7" s="133"/>
      <c r="H7" s="133"/>
      <c r="I7" s="133"/>
      <c r="J7" s="131"/>
      <c r="K7" s="133"/>
      <c r="L7" s="133"/>
      <c r="M7" s="111" t="s">
        <v>296</v>
      </c>
      <c r="N7" s="111" t="s">
        <v>297</v>
      </c>
      <c r="O7" s="111" t="s">
        <v>298</v>
      </c>
      <c r="P7" s="111" t="s">
        <v>299</v>
      </c>
      <c r="Q7" s="111" t="s">
        <v>300</v>
      </c>
      <c r="R7" s="133"/>
      <c r="S7" s="111" t="s">
        <v>296</v>
      </c>
      <c r="T7" s="111" t="s">
        <v>297</v>
      </c>
      <c r="U7" s="111" t="s">
        <v>298</v>
      </c>
      <c r="V7" s="111" t="s">
        <v>299</v>
      </c>
      <c r="W7" s="111" t="s">
        <v>300</v>
      </c>
      <c r="X7" s="133"/>
      <c r="Y7" s="111" t="s">
        <v>296</v>
      </c>
      <c r="Z7" s="111" t="s">
        <v>297</v>
      </c>
      <c r="AA7" s="111" t="s">
        <v>298</v>
      </c>
      <c r="AB7" s="111" t="s">
        <v>299</v>
      </c>
      <c r="AC7" s="111" t="s">
        <v>300</v>
      </c>
      <c r="AD7" s="145"/>
      <c r="AE7" s="111" t="s">
        <v>296</v>
      </c>
      <c r="AF7" s="111" t="s">
        <v>297</v>
      </c>
      <c r="AG7" s="111" t="s">
        <v>298</v>
      </c>
      <c r="AH7" s="119" t="s">
        <v>299</v>
      </c>
      <c r="AI7" s="111" t="s">
        <v>300</v>
      </c>
      <c r="AJ7" s="131"/>
      <c r="AK7" s="133"/>
    </row>
    <row r="8" spans="1:89" ht="18.75" customHeight="1" x14ac:dyDescent="0.25">
      <c r="A8" s="33">
        <v>1</v>
      </c>
      <c r="B8" s="24">
        <v>2</v>
      </c>
      <c r="C8" s="24">
        <v>3</v>
      </c>
      <c r="D8" s="24">
        <v>4</v>
      </c>
      <c r="E8" s="24">
        <v>6</v>
      </c>
      <c r="F8" s="24">
        <v>7</v>
      </c>
      <c r="G8" s="24">
        <v>8</v>
      </c>
      <c r="H8" s="24">
        <v>9</v>
      </c>
      <c r="I8" s="24">
        <v>10</v>
      </c>
      <c r="J8" s="24">
        <v>11</v>
      </c>
      <c r="K8" s="24">
        <v>12</v>
      </c>
      <c r="L8" s="24">
        <v>13</v>
      </c>
      <c r="M8" s="24">
        <v>14</v>
      </c>
      <c r="N8" s="24">
        <v>15</v>
      </c>
      <c r="O8" s="24">
        <v>16</v>
      </c>
      <c r="P8" s="24">
        <v>17</v>
      </c>
      <c r="Q8" s="34">
        <v>18</v>
      </c>
      <c r="R8" s="24">
        <v>19</v>
      </c>
      <c r="S8" s="24">
        <v>20</v>
      </c>
      <c r="T8" s="24">
        <v>21</v>
      </c>
      <c r="U8" s="24">
        <v>22</v>
      </c>
      <c r="V8" s="24">
        <v>23</v>
      </c>
      <c r="W8" s="34">
        <v>24</v>
      </c>
      <c r="X8" s="24">
        <v>25</v>
      </c>
      <c r="Y8" s="24">
        <v>26</v>
      </c>
      <c r="Z8" s="24">
        <v>27</v>
      </c>
      <c r="AA8" s="24">
        <v>28</v>
      </c>
      <c r="AB8" s="24">
        <v>29</v>
      </c>
      <c r="AC8" s="34">
        <v>30</v>
      </c>
      <c r="AD8" s="115">
        <v>31</v>
      </c>
      <c r="AE8" s="24">
        <v>32</v>
      </c>
      <c r="AF8" s="24">
        <v>33</v>
      </c>
      <c r="AG8" s="24">
        <v>34</v>
      </c>
      <c r="AH8" s="115">
        <v>35</v>
      </c>
      <c r="AI8" s="34">
        <v>36</v>
      </c>
      <c r="AJ8" s="67">
        <v>37</v>
      </c>
      <c r="AK8" s="24">
        <v>38</v>
      </c>
    </row>
    <row r="9" spans="1:89" s="1" customFormat="1" ht="42" customHeight="1" x14ac:dyDescent="0.25">
      <c r="A9" s="19">
        <v>1</v>
      </c>
      <c r="B9" s="20" t="s">
        <v>8</v>
      </c>
      <c r="C9" s="15" t="s">
        <v>9</v>
      </c>
      <c r="D9" s="15" t="s">
        <v>10</v>
      </c>
      <c r="E9" s="15">
        <v>40.79</v>
      </c>
      <c r="F9" s="15" t="s">
        <v>11</v>
      </c>
      <c r="G9" s="18">
        <v>38130</v>
      </c>
      <c r="H9" s="4">
        <v>5597.6</v>
      </c>
      <c r="I9" s="18">
        <v>450</v>
      </c>
      <c r="J9" s="92" t="s">
        <v>379</v>
      </c>
      <c r="K9" s="21" t="s">
        <v>12</v>
      </c>
      <c r="L9" s="4">
        <f>M9+N9+O9+P9+Q9</f>
        <v>2112355.62</v>
      </c>
      <c r="M9" s="4">
        <v>0</v>
      </c>
      <c r="N9" s="4">
        <v>0</v>
      </c>
      <c r="O9" s="4">
        <v>0</v>
      </c>
      <c r="P9" s="4">
        <v>2112355.62</v>
      </c>
      <c r="Q9" s="4">
        <v>0</v>
      </c>
      <c r="R9" s="4">
        <f>S9+T9+U9+V9+W9</f>
        <v>913582.6722963925</v>
      </c>
      <c r="S9" s="4">
        <f>M9*0.483800173177768</f>
        <v>0</v>
      </c>
      <c r="T9" s="4">
        <f>N9*0.483800173293331</f>
        <v>0</v>
      </c>
      <c r="U9" s="4">
        <f>O9*0.483800676973014</f>
        <v>0</v>
      </c>
      <c r="V9" s="4">
        <f>P9*0.432494729413219</f>
        <v>913582.6722963925</v>
      </c>
      <c r="W9" s="4">
        <f>Q9*0.457087710404458</f>
        <v>0</v>
      </c>
      <c r="X9" s="4">
        <f>Y9+Z9+AA9+AB9+AC9</f>
        <v>1198772.9477036076</v>
      </c>
      <c r="Y9" s="4">
        <f>M9-S9</f>
        <v>0</v>
      </c>
      <c r="Z9" s="4">
        <f>N9-T9</f>
        <v>0</v>
      </c>
      <c r="AA9" s="4">
        <f>O9-U9</f>
        <v>0</v>
      </c>
      <c r="AB9" s="4">
        <f>P9-V9</f>
        <v>1198772.9477036076</v>
      </c>
      <c r="AC9" s="4">
        <f>Q9-W9</f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f>R9+X9+AD9</f>
        <v>2112355.62</v>
      </c>
      <c r="AK9" s="14">
        <v>2024</v>
      </c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</row>
    <row r="10" spans="1:89" s="1" customFormat="1" ht="46.5" customHeight="1" x14ac:dyDescent="0.25">
      <c r="A10" s="19">
        <v>2</v>
      </c>
      <c r="B10" s="20" t="s">
        <v>8</v>
      </c>
      <c r="C10" s="15" t="s">
        <v>9</v>
      </c>
      <c r="D10" s="15" t="s">
        <v>13</v>
      </c>
      <c r="E10" s="15">
        <v>66.569999999999993</v>
      </c>
      <c r="F10" s="15" t="s">
        <v>11</v>
      </c>
      <c r="G10" s="18">
        <v>19711</v>
      </c>
      <c r="H10" s="4">
        <v>4478.3999999999996</v>
      </c>
      <c r="I10" s="18">
        <v>370</v>
      </c>
      <c r="J10" s="92" t="s">
        <v>379</v>
      </c>
      <c r="K10" s="21" t="s">
        <v>12</v>
      </c>
      <c r="L10" s="4">
        <f t="shared" ref="L10:L73" si="0">M10+N10+O10+P10+Q10</f>
        <v>1969000</v>
      </c>
      <c r="M10" s="4">
        <v>0</v>
      </c>
      <c r="N10" s="4">
        <v>0</v>
      </c>
      <c r="O10" s="4">
        <v>1969000</v>
      </c>
      <c r="P10" s="4">
        <v>0</v>
      </c>
      <c r="Q10" s="4">
        <v>0</v>
      </c>
      <c r="R10" s="4">
        <f t="shared" ref="R10:R73" si="1">S10+T10+U10+V10+W10</f>
        <v>952603.53295986459</v>
      </c>
      <c r="S10" s="4">
        <f t="shared" ref="S10:S73" si="2">M10*0.483800173177768</f>
        <v>0</v>
      </c>
      <c r="T10" s="4">
        <f t="shared" ref="T10:T73" si="3">N10*0.483800173293331</f>
        <v>0</v>
      </c>
      <c r="U10" s="4">
        <f t="shared" ref="U10:U73" si="4">O10*0.483800676973014</f>
        <v>952603.53295986459</v>
      </c>
      <c r="V10" s="4">
        <f t="shared" ref="V10:V73" si="5">P10*0.432494729413219</f>
        <v>0</v>
      </c>
      <c r="W10" s="4">
        <f t="shared" ref="W10:W73" si="6">Q10*0.457087710404458</f>
        <v>0</v>
      </c>
      <c r="X10" s="4">
        <f t="shared" ref="X10:X73" si="7">Y10+Z10+AA10+AB10+AC10</f>
        <v>1016396.4670401354</v>
      </c>
      <c r="Y10" s="4">
        <f t="shared" ref="Y10:Y73" si="8">M10-S10</f>
        <v>0</v>
      </c>
      <c r="Z10" s="4">
        <f t="shared" ref="Z10:Z73" si="9">N10-T10</f>
        <v>0</v>
      </c>
      <c r="AA10" s="4">
        <f t="shared" ref="AA10:AA73" si="10">O10-U10</f>
        <v>1016396.4670401354</v>
      </c>
      <c r="AB10" s="4">
        <f t="shared" ref="AB10:AB73" si="11">P10-V10</f>
        <v>0</v>
      </c>
      <c r="AC10" s="4">
        <f t="shared" ref="AC10:AC73" si="12">Q10-W10</f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f t="shared" ref="AJ10:AJ73" si="13">R10+X10+AD10</f>
        <v>1969000</v>
      </c>
      <c r="AK10" s="14">
        <v>2023</v>
      </c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</row>
    <row r="11" spans="1:89" s="1" customFormat="1" ht="39.75" customHeight="1" x14ac:dyDescent="0.25">
      <c r="A11" s="19">
        <v>3</v>
      </c>
      <c r="B11" s="20" t="s">
        <v>8</v>
      </c>
      <c r="C11" s="15" t="s">
        <v>9</v>
      </c>
      <c r="D11" s="15" t="s">
        <v>14</v>
      </c>
      <c r="E11" s="15">
        <v>49.86</v>
      </c>
      <c r="F11" s="15" t="s">
        <v>11</v>
      </c>
      <c r="G11" s="18">
        <v>9549</v>
      </c>
      <c r="H11" s="4">
        <v>1932</v>
      </c>
      <c r="I11" s="18">
        <v>200</v>
      </c>
      <c r="J11" s="92" t="s">
        <v>379</v>
      </c>
      <c r="K11" s="21" t="s">
        <v>12</v>
      </c>
      <c r="L11" s="4">
        <f t="shared" si="0"/>
        <v>1543000</v>
      </c>
      <c r="M11" s="4">
        <v>0</v>
      </c>
      <c r="N11" s="4">
        <v>1543000</v>
      </c>
      <c r="O11" s="4">
        <v>0</v>
      </c>
      <c r="P11" s="4">
        <v>0</v>
      </c>
      <c r="Q11" s="4">
        <v>0</v>
      </c>
      <c r="R11" s="4">
        <f t="shared" si="1"/>
        <v>746503.66739160975</v>
      </c>
      <c r="S11" s="4">
        <f t="shared" si="2"/>
        <v>0</v>
      </c>
      <c r="T11" s="4">
        <f t="shared" si="3"/>
        <v>746503.66739160975</v>
      </c>
      <c r="U11" s="4">
        <f t="shared" si="4"/>
        <v>0</v>
      </c>
      <c r="V11" s="4">
        <f t="shared" si="5"/>
        <v>0</v>
      </c>
      <c r="W11" s="4">
        <f t="shared" si="6"/>
        <v>0</v>
      </c>
      <c r="X11" s="4">
        <f t="shared" si="7"/>
        <v>796496.33260839025</v>
      </c>
      <c r="Y11" s="4">
        <f t="shared" si="8"/>
        <v>0</v>
      </c>
      <c r="Z11" s="4">
        <f t="shared" si="9"/>
        <v>796496.33260839025</v>
      </c>
      <c r="AA11" s="4">
        <f t="shared" si="10"/>
        <v>0</v>
      </c>
      <c r="AB11" s="4">
        <f t="shared" si="11"/>
        <v>0</v>
      </c>
      <c r="AC11" s="4">
        <f t="shared" si="12"/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f t="shared" si="13"/>
        <v>1543000</v>
      </c>
      <c r="AK11" s="14">
        <v>2022</v>
      </c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</row>
    <row r="12" spans="1:89" s="77" customFormat="1" ht="66" customHeight="1" x14ac:dyDescent="0.25">
      <c r="A12" s="122">
        <v>4</v>
      </c>
      <c r="B12" s="123" t="s">
        <v>15</v>
      </c>
      <c r="C12" s="124" t="s">
        <v>16</v>
      </c>
      <c r="D12" s="124" t="s">
        <v>226</v>
      </c>
      <c r="E12" s="124">
        <v>71.12</v>
      </c>
      <c r="F12" s="124" t="s">
        <v>11</v>
      </c>
      <c r="G12" s="125">
        <v>77833</v>
      </c>
      <c r="H12" s="126">
        <v>3206.1</v>
      </c>
      <c r="I12" s="125">
        <v>1000</v>
      </c>
      <c r="J12" s="127" t="s">
        <v>379</v>
      </c>
      <c r="K12" s="128" t="s">
        <v>12</v>
      </c>
      <c r="L12" s="116">
        <f t="shared" si="0"/>
        <v>20084435.02</v>
      </c>
      <c r="M12" s="116">
        <v>785030</v>
      </c>
      <c r="N12" s="116">
        <v>0</v>
      </c>
      <c r="O12" s="116">
        <v>1288295.02</v>
      </c>
      <c r="P12" s="116">
        <v>18011110</v>
      </c>
      <c r="Q12" s="116">
        <v>0</v>
      </c>
      <c r="R12" s="116">
        <f t="shared" si="1"/>
        <v>8792785.7986484282</v>
      </c>
      <c r="S12" s="116">
        <f t="shared" si="2"/>
        <v>379797.64994974324</v>
      </c>
      <c r="T12" s="116">
        <f t="shared" si="3"/>
        <v>0</v>
      </c>
      <c r="U12" s="116">
        <f t="shared" si="4"/>
        <v>623278.00281696266</v>
      </c>
      <c r="V12" s="116">
        <f t="shared" si="5"/>
        <v>7789710.1458817227</v>
      </c>
      <c r="W12" s="116">
        <f t="shared" si="6"/>
        <v>0</v>
      </c>
      <c r="X12" s="116">
        <f t="shared" si="7"/>
        <v>11291649.221351571</v>
      </c>
      <c r="Y12" s="116">
        <f t="shared" si="8"/>
        <v>405232.35005025676</v>
      </c>
      <c r="Z12" s="116">
        <f t="shared" si="9"/>
        <v>0</v>
      </c>
      <c r="AA12" s="116">
        <f t="shared" si="10"/>
        <v>665017.01718303736</v>
      </c>
      <c r="AB12" s="116">
        <f t="shared" si="11"/>
        <v>10221399.854118276</v>
      </c>
      <c r="AC12" s="116">
        <f t="shared" si="12"/>
        <v>0</v>
      </c>
      <c r="AD12" s="116">
        <v>2261045.02</v>
      </c>
      <c r="AE12" s="116">
        <v>0</v>
      </c>
      <c r="AF12" s="116">
        <v>0</v>
      </c>
      <c r="AG12" s="116">
        <v>0</v>
      </c>
      <c r="AH12" s="116">
        <v>2261045.02</v>
      </c>
      <c r="AI12" s="116">
        <v>0</v>
      </c>
      <c r="AJ12" s="116">
        <f>R12+X12+AD12</f>
        <v>22345480.039999999</v>
      </c>
      <c r="AK12" s="129">
        <v>2024</v>
      </c>
    </row>
    <row r="13" spans="1:89" s="1" customFormat="1" ht="25.5" x14ac:dyDescent="0.25">
      <c r="A13" s="19">
        <v>5</v>
      </c>
      <c r="B13" s="20" t="s">
        <v>17</v>
      </c>
      <c r="C13" s="15" t="s">
        <v>18</v>
      </c>
      <c r="D13" s="15" t="s">
        <v>227</v>
      </c>
      <c r="E13" s="15">
        <v>46</v>
      </c>
      <c r="F13" s="15" t="s">
        <v>11</v>
      </c>
      <c r="G13" s="16">
        <v>7356</v>
      </c>
      <c r="H13" s="17">
        <v>420.1</v>
      </c>
      <c r="I13" s="16">
        <v>250</v>
      </c>
      <c r="J13" s="92" t="s">
        <v>379</v>
      </c>
      <c r="K13" s="21" t="s">
        <v>12</v>
      </c>
      <c r="L13" s="4">
        <f t="shared" si="0"/>
        <v>2480360</v>
      </c>
      <c r="M13" s="4">
        <v>0</v>
      </c>
      <c r="N13" s="4">
        <v>2480360</v>
      </c>
      <c r="O13" s="4">
        <v>0</v>
      </c>
      <c r="P13" s="4">
        <v>0</v>
      </c>
      <c r="Q13" s="4">
        <v>0</v>
      </c>
      <c r="R13" s="4">
        <f t="shared" si="1"/>
        <v>1199998.5978298464</v>
      </c>
      <c r="S13" s="4">
        <f t="shared" si="2"/>
        <v>0</v>
      </c>
      <c r="T13" s="4">
        <f t="shared" si="3"/>
        <v>1199998.5978298464</v>
      </c>
      <c r="U13" s="4">
        <f t="shared" si="4"/>
        <v>0</v>
      </c>
      <c r="V13" s="4">
        <f t="shared" si="5"/>
        <v>0</v>
      </c>
      <c r="W13" s="4">
        <f t="shared" si="6"/>
        <v>0</v>
      </c>
      <c r="X13" s="4">
        <f t="shared" si="7"/>
        <v>1280361.4021701536</v>
      </c>
      <c r="Y13" s="4">
        <f t="shared" si="8"/>
        <v>0</v>
      </c>
      <c r="Z13" s="4">
        <f t="shared" si="9"/>
        <v>1280361.4021701536</v>
      </c>
      <c r="AA13" s="4">
        <f t="shared" si="10"/>
        <v>0</v>
      </c>
      <c r="AB13" s="4">
        <f t="shared" si="11"/>
        <v>0</v>
      </c>
      <c r="AC13" s="4">
        <f t="shared" si="12"/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f t="shared" si="13"/>
        <v>2480360</v>
      </c>
      <c r="AK13" s="14">
        <v>2022</v>
      </c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</row>
    <row r="14" spans="1:89" s="1" customFormat="1" ht="44.25" customHeight="1" x14ac:dyDescent="0.25">
      <c r="A14" s="19">
        <v>6</v>
      </c>
      <c r="B14" s="20" t="s">
        <v>17</v>
      </c>
      <c r="C14" s="15" t="s">
        <v>17</v>
      </c>
      <c r="D14" s="15" t="s">
        <v>19</v>
      </c>
      <c r="E14" s="15">
        <v>42</v>
      </c>
      <c r="F14" s="15" t="s">
        <v>11</v>
      </c>
      <c r="G14" s="16">
        <v>76386</v>
      </c>
      <c r="H14" s="17">
        <v>4073.7</v>
      </c>
      <c r="I14" s="16">
        <v>1000</v>
      </c>
      <c r="J14" s="92" t="s">
        <v>379</v>
      </c>
      <c r="K14" s="21" t="s">
        <v>12</v>
      </c>
      <c r="L14" s="4">
        <f t="shared" si="0"/>
        <v>27000019.990000002</v>
      </c>
      <c r="M14" s="4">
        <v>6000000</v>
      </c>
      <c r="N14" s="4">
        <v>9000020</v>
      </c>
      <c r="O14" s="4">
        <v>5999999.9900000002</v>
      </c>
      <c r="P14" s="4">
        <v>6000000</v>
      </c>
      <c r="Q14" s="4">
        <v>0</v>
      </c>
      <c r="R14" s="4">
        <f t="shared" si="1"/>
        <v>12754784.708189443</v>
      </c>
      <c r="S14" s="4">
        <f t="shared" si="2"/>
        <v>2902801.0390666081</v>
      </c>
      <c r="T14" s="4">
        <f t="shared" si="3"/>
        <v>4354211.2356434455</v>
      </c>
      <c r="U14" s="4">
        <f t="shared" si="4"/>
        <v>2902804.0570000773</v>
      </c>
      <c r="V14" s="4">
        <f t="shared" si="5"/>
        <v>2594968.3764793137</v>
      </c>
      <c r="W14" s="4">
        <f t="shared" si="6"/>
        <v>0</v>
      </c>
      <c r="X14" s="4">
        <f t="shared" si="7"/>
        <v>14245235.281810556</v>
      </c>
      <c r="Y14" s="4">
        <f t="shared" si="8"/>
        <v>3097198.9609333919</v>
      </c>
      <c r="Z14" s="4">
        <f t="shared" si="9"/>
        <v>4645808.7643565545</v>
      </c>
      <c r="AA14" s="4">
        <f t="shared" si="10"/>
        <v>3097195.9329999229</v>
      </c>
      <c r="AB14" s="4">
        <f t="shared" si="11"/>
        <v>3405031.6235206863</v>
      </c>
      <c r="AC14" s="4">
        <f t="shared" si="12"/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f t="shared" si="13"/>
        <v>27000019.989999998</v>
      </c>
      <c r="AK14" s="14">
        <v>2024</v>
      </c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</row>
    <row r="15" spans="1:89" s="1" customFormat="1" ht="25.5" x14ac:dyDescent="0.25">
      <c r="A15" s="19">
        <v>7</v>
      </c>
      <c r="B15" s="20" t="s">
        <v>20</v>
      </c>
      <c r="C15" s="15" t="s">
        <v>21</v>
      </c>
      <c r="D15" s="15" t="s">
        <v>228</v>
      </c>
      <c r="E15" s="15">
        <v>40.020000000000003</v>
      </c>
      <c r="F15" s="15" t="s">
        <v>11</v>
      </c>
      <c r="G15" s="16">
        <v>46040</v>
      </c>
      <c r="H15" s="17">
        <v>5423.6</v>
      </c>
      <c r="I15" s="16">
        <v>600</v>
      </c>
      <c r="J15" s="92" t="s">
        <v>379</v>
      </c>
      <c r="K15" s="21" t="s">
        <v>12</v>
      </c>
      <c r="L15" s="4">
        <f t="shared" si="0"/>
        <v>46982123.640000001</v>
      </c>
      <c r="M15" s="4">
        <v>0</v>
      </c>
      <c r="N15" s="4">
        <v>20200303.640000001</v>
      </c>
      <c r="O15" s="4">
        <v>26781820</v>
      </c>
      <c r="P15" s="4">
        <v>0</v>
      </c>
      <c r="Q15" s="4">
        <v>0</v>
      </c>
      <c r="R15" s="4">
        <f t="shared" si="1"/>
        <v>22729973.04817931</v>
      </c>
      <c r="S15" s="4">
        <f t="shared" si="2"/>
        <v>0</v>
      </c>
      <c r="T15" s="4">
        <f t="shared" si="3"/>
        <v>9772910.4016099051</v>
      </c>
      <c r="U15" s="4">
        <f t="shared" si="4"/>
        <v>12957062.646569405</v>
      </c>
      <c r="V15" s="4">
        <f t="shared" si="5"/>
        <v>0</v>
      </c>
      <c r="W15" s="4">
        <f t="shared" si="6"/>
        <v>0</v>
      </c>
      <c r="X15" s="4">
        <f t="shared" si="7"/>
        <v>24252150.591820691</v>
      </c>
      <c r="Y15" s="4">
        <f t="shared" si="8"/>
        <v>0</v>
      </c>
      <c r="Z15" s="4">
        <f t="shared" si="9"/>
        <v>10427393.238390096</v>
      </c>
      <c r="AA15" s="4">
        <f t="shared" si="10"/>
        <v>13824757.353430595</v>
      </c>
      <c r="AB15" s="4">
        <f t="shared" si="11"/>
        <v>0</v>
      </c>
      <c r="AC15" s="4">
        <f t="shared" si="12"/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f t="shared" si="13"/>
        <v>46982123.640000001</v>
      </c>
      <c r="AK15" s="14">
        <v>2023</v>
      </c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</row>
    <row r="16" spans="1:89" s="1" customFormat="1" ht="38.25" x14ac:dyDescent="0.25">
      <c r="A16" s="19">
        <v>8</v>
      </c>
      <c r="B16" s="20" t="s">
        <v>20</v>
      </c>
      <c r="C16" s="15" t="s">
        <v>22</v>
      </c>
      <c r="D16" s="15" t="s">
        <v>229</v>
      </c>
      <c r="E16" s="15">
        <v>43.6</v>
      </c>
      <c r="F16" s="15" t="s">
        <v>11</v>
      </c>
      <c r="G16" s="16">
        <v>12905</v>
      </c>
      <c r="H16" s="17">
        <v>5338.4</v>
      </c>
      <c r="I16" s="16">
        <v>400</v>
      </c>
      <c r="J16" s="92" t="s">
        <v>379</v>
      </c>
      <c r="K16" s="21" t="s">
        <v>12</v>
      </c>
      <c r="L16" s="4">
        <f t="shared" si="0"/>
        <v>16356071.359999999</v>
      </c>
      <c r="M16" s="4">
        <v>0</v>
      </c>
      <c r="N16" s="4">
        <v>16356071.359999999</v>
      </c>
      <c r="O16" s="4">
        <v>0</v>
      </c>
      <c r="P16" s="4">
        <v>0</v>
      </c>
      <c r="Q16" s="4">
        <v>0</v>
      </c>
      <c r="R16" s="4">
        <f t="shared" si="1"/>
        <v>7913070.1583660878</v>
      </c>
      <c r="S16" s="4">
        <f t="shared" si="2"/>
        <v>0</v>
      </c>
      <c r="T16" s="4">
        <f t="shared" si="3"/>
        <v>7913070.1583660878</v>
      </c>
      <c r="U16" s="4">
        <f t="shared" si="4"/>
        <v>0</v>
      </c>
      <c r="V16" s="4">
        <f t="shared" si="5"/>
        <v>0</v>
      </c>
      <c r="W16" s="4">
        <f t="shared" si="6"/>
        <v>0</v>
      </c>
      <c r="X16" s="4">
        <f t="shared" si="7"/>
        <v>8443001.2016339116</v>
      </c>
      <c r="Y16" s="4">
        <f t="shared" si="8"/>
        <v>0</v>
      </c>
      <c r="Z16" s="4">
        <f t="shared" si="9"/>
        <v>8443001.2016339116</v>
      </c>
      <c r="AA16" s="4">
        <f t="shared" si="10"/>
        <v>0</v>
      </c>
      <c r="AB16" s="4">
        <f t="shared" si="11"/>
        <v>0</v>
      </c>
      <c r="AC16" s="4">
        <f t="shared" si="12"/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f t="shared" si="13"/>
        <v>16356071.359999999</v>
      </c>
      <c r="AK16" s="14">
        <v>2022</v>
      </c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</row>
    <row r="17" spans="1:68" s="77" customFormat="1" ht="38.25" x14ac:dyDescent="0.25">
      <c r="A17" s="122">
        <v>9</v>
      </c>
      <c r="B17" s="123" t="s">
        <v>20</v>
      </c>
      <c r="C17" s="124" t="s">
        <v>23</v>
      </c>
      <c r="D17" s="124" t="s">
        <v>230</v>
      </c>
      <c r="E17" s="124">
        <v>48.62</v>
      </c>
      <c r="F17" s="124" t="s">
        <v>11</v>
      </c>
      <c r="G17" s="125">
        <v>12105</v>
      </c>
      <c r="H17" s="126">
        <v>1976.8</v>
      </c>
      <c r="I17" s="125">
        <v>320</v>
      </c>
      <c r="J17" s="127" t="s">
        <v>379</v>
      </c>
      <c r="K17" s="128" t="s">
        <v>12</v>
      </c>
      <c r="L17" s="116">
        <f t="shared" si="0"/>
        <v>60044458.990000002</v>
      </c>
      <c r="M17" s="116">
        <v>0</v>
      </c>
      <c r="N17" s="116">
        <v>0</v>
      </c>
      <c r="O17" s="116">
        <v>0</v>
      </c>
      <c r="P17" s="116">
        <v>60044458.990000002</v>
      </c>
      <c r="Q17" s="116">
        <v>0</v>
      </c>
      <c r="R17" s="116">
        <f t="shared" si="1"/>
        <v>25968912.043643177</v>
      </c>
      <c r="S17" s="116">
        <f t="shared" si="2"/>
        <v>0</v>
      </c>
      <c r="T17" s="116">
        <f t="shared" si="3"/>
        <v>0</v>
      </c>
      <c r="U17" s="116">
        <f t="shared" si="4"/>
        <v>0</v>
      </c>
      <c r="V17" s="116">
        <f t="shared" si="5"/>
        <v>25968912.043643177</v>
      </c>
      <c r="W17" s="116">
        <f t="shared" si="6"/>
        <v>0</v>
      </c>
      <c r="X17" s="116">
        <f t="shared" si="7"/>
        <v>34075546.946356826</v>
      </c>
      <c r="Y17" s="116">
        <f t="shared" si="8"/>
        <v>0</v>
      </c>
      <c r="Z17" s="116">
        <f t="shared" si="9"/>
        <v>0</v>
      </c>
      <c r="AA17" s="116">
        <f t="shared" si="10"/>
        <v>0</v>
      </c>
      <c r="AB17" s="116">
        <f t="shared" si="11"/>
        <v>34075546.946356826</v>
      </c>
      <c r="AC17" s="116">
        <f t="shared" si="12"/>
        <v>0</v>
      </c>
      <c r="AD17" s="116">
        <v>159503541.00999999</v>
      </c>
      <c r="AE17" s="116">
        <v>0</v>
      </c>
      <c r="AF17" s="116">
        <v>0</v>
      </c>
      <c r="AG17" s="116">
        <v>0</v>
      </c>
      <c r="AH17" s="116">
        <v>38672541.009999998</v>
      </c>
      <c r="AI17" s="116">
        <v>120831000</v>
      </c>
      <c r="AJ17" s="116">
        <f>R17+X17+AD17</f>
        <v>219548000</v>
      </c>
      <c r="AK17" s="129">
        <v>2024</v>
      </c>
    </row>
    <row r="18" spans="1:68" s="90" customFormat="1" ht="25.5" x14ac:dyDescent="0.25">
      <c r="A18" s="19">
        <v>10</v>
      </c>
      <c r="B18" s="20" t="s">
        <v>24</v>
      </c>
      <c r="C18" s="15" t="s">
        <v>25</v>
      </c>
      <c r="D18" s="15" t="s">
        <v>231</v>
      </c>
      <c r="E18" s="15">
        <v>42.89</v>
      </c>
      <c r="F18" s="15" t="s">
        <v>384</v>
      </c>
      <c r="G18" s="16">
        <v>51888</v>
      </c>
      <c r="H18" s="17">
        <v>7911.8</v>
      </c>
      <c r="I18" s="16">
        <v>200</v>
      </c>
      <c r="J18" s="92" t="s">
        <v>379</v>
      </c>
      <c r="K18" s="21" t="s">
        <v>12</v>
      </c>
      <c r="L18" s="4">
        <f t="shared" si="0"/>
        <v>227038246.66</v>
      </c>
      <c r="M18" s="4">
        <v>0</v>
      </c>
      <c r="N18" s="4">
        <v>13238246.66</v>
      </c>
      <c r="O18" s="4">
        <v>0</v>
      </c>
      <c r="P18" s="4">
        <v>0</v>
      </c>
      <c r="Q18" s="4">
        <v>213800000</v>
      </c>
      <c r="R18" s="4">
        <f t="shared" si="1"/>
        <v>104130018.51268098</v>
      </c>
      <c r="S18" s="4">
        <f t="shared" si="2"/>
        <v>0</v>
      </c>
      <c r="T18" s="4">
        <f t="shared" si="3"/>
        <v>6404666.0282078609</v>
      </c>
      <c r="U18" s="4">
        <f t="shared" si="4"/>
        <v>0</v>
      </c>
      <c r="V18" s="4">
        <f t="shared" si="5"/>
        <v>0</v>
      </c>
      <c r="W18" s="4">
        <f t="shared" si="6"/>
        <v>97725352.484473124</v>
      </c>
      <c r="X18" s="4">
        <f t="shared" si="7"/>
        <v>122908228.14731902</v>
      </c>
      <c r="Y18" s="4">
        <f t="shared" si="8"/>
        <v>0</v>
      </c>
      <c r="Z18" s="4">
        <f t="shared" si="9"/>
        <v>6833580.6317921393</v>
      </c>
      <c r="AA18" s="4">
        <f t="shared" si="10"/>
        <v>0</v>
      </c>
      <c r="AB18" s="4">
        <f t="shared" si="11"/>
        <v>0</v>
      </c>
      <c r="AC18" s="4">
        <f t="shared" si="12"/>
        <v>116074647.51552688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f t="shared" si="13"/>
        <v>227038246.66</v>
      </c>
      <c r="AK18" s="14">
        <v>2025</v>
      </c>
      <c r="AL18" s="22">
        <v>22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</row>
    <row r="19" spans="1:68" s="1" customFormat="1" ht="43.5" customHeight="1" x14ac:dyDescent="0.25">
      <c r="A19" s="19">
        <v>11</v>
      </c>
      <c r="B19" s="20" t="s">
        <v>24</v>
      </c>
      <c r="C19" s="15" t="s">
        <v>26</v>
      </c>
      <c r="D19" s="15" t="s">
        <v>232</v>
      </c>
      <c r="E19" s="15">
        <v>44.12</v>
      </c>
      <c r="F19" s="15" t="s">
        <v>11</v>
      </c>
      <c r="G19" s="16">
        <v>51888</v>
      </c>
      <c r="H19" s="17">
        <v>1240.3</v>
      </c>
      <c r="I19" s="16">
        <v>100</v>
      </c>
      <c r="J19" s="92" t="s">
        <v>379</v>
      </c>
      <c r="K19" s="21" t="s">
        <v>12</v>
      </c>
      <c r="L19" s="4">
        <f t="shared" si="0"/>
        <v>35888247.200000003</v>
      </c>
      <c r="M19" s="4">
        <v>0</v>
      </c>
      <c r="N19" s="4">
        <v>0</v>
      </c>
      <c r="O19" s="63">
        <v>35888247.200000003</v>
      </c>
      <c r="P19" s="4">
        <v>0</v>
      </c>
      <c r="Q19" s="4">
        <v>0</v>
      </c>
      <c r="R19" s="4">
        <f t="shared" si="1"/>
        <v>17362758.290734876</v>
      </c>
      <c r="S19" s="4">
        <f t="shared" si="2"/>
        <v>0</v>
      </c>
      <c r="T19" s="4">
        <f t="shared" si="3"/>
        <v>0</v>
      </c>
      <c r="U19" s="4">
        <f t="shared" si="4"/>
        <v>17362758.290734876</v>
      </c>
      <c r="V19" s="4">
        <f t="shared" si="5"/>
        <v>0</v>
      </c>
      <c r="W19" s="4">
        <f t="shared" si="6"/>
        <v>0</v>
      </c>
      <c r="X19" s="4">
        <f t="shared" si="7"/>
        <v>18525488.909265127</v>
      </c>
      <c r="Y19" s="4">
        <f t="shared" si="8"/>
        <v>0</v>
      </c>
      <c r="Z19" s="4">
        <f t="shared" si="9"/>
        <v>0</v>
      </c>
      <c r="AA19" s="4">
        <f t="shared" si="10"/>
        <v>18525488.909265127</v>
      </c>
      <c r="AB19" s="4">
        <f t="shared" si="11"/>
        <v>0</v>
      </c>
      <c r="AC19" s="4">
        <f t="shared" si="12"/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f t="shared" si="13"/>
        <v>35888247.200000003</v>
      </c>
      <c r="AK19" s="14">
        <v>2023</v>
      </c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</row>
    <row r="20" spans="1:68" s="1" customFormat="1" ht="25.5" x14ac:dyDescent="0.25">
      <c r="A20" s="19">
        <v>12</v>
      </c>
      <c r="B20" s="20" t="s">
        <v>24</v>
      </c>
      <c r="C20" s="15" t="s">
        <v>27</v>
      </c>
      <c r="D20" s="15" t="s">
        <v>28</v>
      </c>
      <c r="E20" s="15">
        <v>50.01</v>
      </c>
      <c r="F20" s="15" t="s">
        <v>11</v>
      </c>
      <c r="G20" s="16">
        <v>11389</v>
      </c>
      <c r="H20" s="17">
        <v>3194.1</v>
      </c>
      <c r="I20" s="16">
        <v>425</v>
      </c>
      <c r="J20" s="92" t="s">
        <v>379</v>
      </c>
      <c r="K20" s="21" t="s">
        <v>12</v>
      </c>
      <c r="L20" s="4">
        <f t="shared" si="0"/>
        <v>125263561.90000001</v>
      </c>
      <c r="M20" s="4">
        <v>0</v>
      </c>
      <c r="N20" s="4">
        <v>0</v>
      </c>
      <c r="O20" s="64">
        <v>125263561.90000001</v>
      </c>
      <c r="P20" s="4">
        <v>0</v>
      </c>
      <c r="Q20" s="4">
        <v>0</v>
      </c>
      <c r="R20" s="4">
        <f t="shared" si="1"/>
        <v>60602596.047271043</v>
      </c>
      <c r="S20" s="4">
        <f t="shared" si="2"/>
        <v>0</v>
      </c>
      <c r="T20" s="4">
        <f t="shared" si="3"/>
        <v>0</v>
      </c>
      <c r="U20" s="4">
        <f t="shared" si="4"/>
        <v>60602596.047271043</v>
      </c>
      <c r="V20" s="4">
        <f t="shared" si="5"/>
        <v>0</v>
      </c>
      <c r="W20" s="4">
        <f t="shared" si="6"/>
        <v>0</v>
      </c>
      <c r="X20" s="4">
        <f t="shared" si="7"/>
        <v>64660965.852728963</v>
      </c>
      <c r="Y20" s="4">
        <f t="shared" si="8"/>
        <v>0</v>
      </c>
      <c r="Z20" s="4">
        <f t="shared" si="9"/>
        <v>0</v>
      </c>
      <c r="AA20" s="4">
        <f t="shared" si="10"/>
        <v>64660965.852728963</v>
      </c>
      <c r="AB20" s="4">
        <f t="shared" si="11"/>
        <v>0</v>
      </c>
      <c r="AC20" s="4">
        <f t="shared" si="12"/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f t="shared" si="13"/>
        <v>125263561.90000001</v>
      </c>
      <c r="AK20" s="14">
        <v>2023</v>
      </c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</row>
    <row r="21" spans="1:68" s="1" customFormat="1" ht="25.5" x14ac:dyDescent="0.25">
      <c r="A21" s="19">
        <v>13</v>
      </c>
      <c r="B21" s="20" t="s">
        <v>24</v>
      </c>
      <c r="C21" s="15" t="s">
        <v>312</v>
      </c>
      <c r="D21" s="15" t="s">
        <v>233</v>
      </c>
      <c r="E21" s="15">
        <v>43.62</v>
      </c>
      <c r="F21" s="15" t="s">
        <v>11</v>
      </c>
      <c r="G21" s="16">
        <v>47202</v>
      </c>
      <c r="H21" s="17">
        <v>4841.3</v>
      </c>
      <c r="I21" s="16">
        <v>900</v>
      </c>
      <c r="J21" s="92" t="s">
        <v>379</v>
      </c>
      <c r="K21" s="21" t="s">
        <v>12</v>
      </c>
      <c r="L21" s="4">
        <f t="shared" si="0"/>
        <v>17104988.620000001</v>
      </c>
      <c r="M21" s="4">
        <v>0</v>
      </c>
      <c r="N21" s="4">
        <v>0</v>
      </c>
      <c r="O21" s="4">
        <v>17104988.620000001</v>
      </c>
      <c r="P21" s="4">
        <v>0</v>
      </c>
      <c r="Q21" s="4">
        <v>0</v>
      </c>
      <c r="R21" s="4">
        <f t="shared" si="1"/>
        <v>8275405.0739717009</v>
      </c>
      <c r="S21" s="4">
        <f t="shared" si="2"/>
        <v>0</v>
      </c>
      <c r="T21" s="4">
        <f t="shared" si="3"/>
        <v>0</v>
      </c>
      <c r="U21" s="4">
        <f t="shared" si="4"/>
        <v>8275405.0739717009</v>
      </c>
      <c r="V21" s="4">
        <f t="shared" si="5"/>
        <v>0</v>
      </c>
      <c r="W21" s="4">
        <f t="shared" si="6"/>
        <v>0</v>
      </c>
      <c r="X21" s="4">
        <f t="shared" si="7"/>
        <v>8829583.5460283011</v>
      </c>
      <c r="Y21" s="4">
        <f t="shared" si="8"/>
        <v>0</v>
      </c>
      <c r="Z21" s="4">
        <f t="shared" si="9"/>
        <v>0</v>
      </c>
      <c r="AA21" s="4">
        <f t="shared" si="10"/>
        <v>8829583.5460283011</v>
      </c>
      <c r="AB21" s="4">
        <f t="shared" si="11"/>
        <v>0</v>
      </c>
      <c r="AC21" s="4">
        <f t="shared" si="12"/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f t="shared" si="13"/>
        <v>17104988.620000001</v>
      </c>
      <c r="AK21" s="14">
        <v>2023</v>
      </c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</row>
    <row r="22" spans="1:68" s="22" customFormat="1" ht="25.5" x14ac:dyDescent="0.25">
      <c r="A22" s="19">
        <v>14</v>
      </c>
      <c r="B22" s="20" t="s">
        <v>29</v>
      </c>
      <c r="C22" s="15" t="s">
        <v>30</v>
      </c>
      <c r="D22" s="15" t="s">
        <v>234</v>
      </c>
      <c r="E22" s="15">
        <v>41</v>
      </c>
      <c r="F22" s="15" t="s">
        <v>11</v>
      </c>
      <c r="G22" s="16">
        <v>13227</v>
      </c>
      <c r="H22" s="17">
        <v>1934</v>
      </c>
      <c r="I22" s="16">
        <v>340</v>
      </c>
      <c r="J22" s="92" t="s">
        <v>379</v>
      </c>
      <c r="K22" s="21" t="s">
        <v>12</v>
      </c>
      <c r="L22" s="4">
        <f t="shared" si="0"/>
        <v>8855730</v>
      </c>
      <c r="M22" s="4">
        <v>8855730</v>
      </c>
      <c r="N22" s="4">
        <v>0</v>
      </c>
      <c r="O22" s="4">
        <v>0</v>
      </c>
      <c r="P22" s="4">
        <v>0</v>
      </c>
      <c r="Q22" s="4">
        <v>0</v>
      </c>
      <c r="R22" s="4">
        <f t="shared" si="1"/>
        <v>4284403.7076155553</v>
      </c>
      <c r="S22" s="4">
        <f t="shared" si="2"/>
        <v>4284403.7076155553</v>
      </c>
      <c r="T22" s="4">
        <f t="shared" si="3"/>
        <v>0</v>
      </c>
      <c r="U22" s="4">
        <f t="shared" si="4"/>
        <v>0</v>
      </c>
      <c r="V22" s="4">
        <f t="shared" si="5"/>
        <v>0</v>
      </c>
      <c r="W22" s="4">
        <f t="shared" si="6"/>
        <v>0</v>
      </c>
      <c r="X22" s="4">
        <f t="shared" si="7"/>
        <v>4571326.2923844447</v>
      </c>
      <c r="Y22" s="4">
        <f t="shared" si="8"/>
        <v>4571326.2923844447</v>
      </c>
      <c r="Z22" s="4">
        <f t="shared" si="9"/>
        <v>0</v>
      </c>
      <c r="AA22" s="4">
        <f t="shared" si="10"/>
        <v>0</v>
      </c>
      <c r="AB22" s="4">
        <f t="shared" si="11"/>
        <v>0</v>
      </c>
      <c r="AC22" s="4">
        <f t="shared" si="12"/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f t="shared" si="13"/>
        <v>8855730</v>
      </c>
      <c r="AK22" s="14">
        <v>2021</v>
      </c>
    </row>
    <row r="23" spans="1:68" s="1" customFormat="1" ht="42" customHeight="1" x14ac:dyDescent="0.25">
      <c r="A23" s="19">
        <v>15</v>
      </c>
      <c r="B23" s="20" t="s">
        <v>31</v>
      </c>
      <c r="C23" s="15" t="s">
        <v>32</v>
      </c>
      <c r="D23" s="15" t="s">
        <v>33</v>
      </c>
      <c r="E23" s="15">
        <v>46</v>
      </c>
      <c r="F23" s="15" t="s">
        <v>11</v>
      </c>
      <c r="G23" s="16">
        <v>6152</v>
      </c>
      <c r="H23" s="17">
        <v>5345.9</v>
      </c>
      <c r="I23" s="16">
        <v>420</v>
      </c>
      <c r="J23" s="92" t="s">
        <v>379</v>
      </c>
      <c r="K23" s="21" t="s">
        <v>12</v>
      </c>
      <c r="L23" s="4">
        <f t="shared" si="0"/>
        <v>21449400.359999999</v>
      </c>
      <c r="M23" s="4">
        <v>5400000</v>
      </c>
      <c r="N23" s="4">
        <v>8949390</v>
      </c>
      <c r="O23" s="4">
        <v>2100000</v>
      </c>
      <c r="P23" s="4">
        <v>5000010.3600000003</v>
      </c>
      <c r="Q23" s="4">
        <v>0</v>
      </c>
      <c r="R23" s="4">
        <f t="shared" si="1"/>
        <v>10120696.917384373</v>
      </c>
      <c r="S23" s="4">
        <f t="shared" si="2"/>
        <v>2612520.9351599473</v>
      </c>
      <c r="T23" s="4">
        <f t="shared" si="3"/>
        <v>4329716.4328696039</v>
      </c>
      <c r="U23" s="4">
        <f t="shared" si="4"/>
        <v>1015981.4216433293</v>
      </c>
      <c r="V23" s="4">
        <f t="shared" si="5"/>
        <v>2162478.1277114917</v>
      </c>
      <c r="W23" s="4">
        <f t="shared" si="6"/>
        <v>0</v>
      </c>
      <c r="X23" s="4">
        <f t="shared" si="7"/>
        <v>11328703.442615628</v>
      </c>
      <c r="Y23" s="4">
        <f t="shared" si="8"/>
        <v>2787479.0648400527</v>
      </c>
      <c r="Z23" s="4">
        <f t="shared" si="9"/>
        <v>4619673.5671303961</v>
      </c>
      <c r="AA23" s="4">
        <f t="shared" si="10"/>
        <v>1084018.5783566707</v>
      </c>
      <c r="AB23" s="4">
        <f t="shared" si="11"/>
        <v>2837532.2322885087</v>
      </c>
      <c r="AC23" s="4">
        <f t="shared" si="12"/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f t="shared" si="13"/>
        <v>21449400.359999999</v>
      </c>
      <c r="AK23" s="14">
        <v>2024</v>
      </c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</row>
    <row r="24" spans="1:68" s="1" customFormat="1" ht="32.25" customHeight="1" x14ac:dyDescent="0.25">
      <c r="A24" s="19">
        <v>16</v>
      </c>
      <c r="B24" s="20" t="s">
        <v>31</v>
      </c>
      <c r="C24" s="15" t="s">
        <v>31</v>
      </c>
      <c r="D24" s="15" t="s">
        <v>34</v>
      </c>
      <c r="E24" s="15">
        <v>46</v>
      </c>
      <c r="F24" s="15" t="s">
        <v>11</v>
      </c>
      <c r="G24" s="16">
        <v>61361</v>
      </c>
      <c r="H24" s="17">
        <v>6823.5</v>
      </c>
      <c r="I24" s="16">
        <v>620</v>
      </c>
      <c r="J24" s="92" t="s">
        <v>379</v>
      </c>
      <c r="K24" s="21" t="s">
        <v>12</v>
      </c>
      <c r="L24" s="4">
        <f t="shared" si="0"/>
        <v>32453799.640000001</v>
      </c>
      <c r="M24" s="4">
        <v>600000</v>
      </c>
      <c r="N24" s="4">
        <v>11953810</v>
      </c>
      <c r="O24" s="4">
        <v>9900000</v>
      </c>
      <c r="P24" s="4">
        <v>9999989.6400000006</v>
      </c>
      <c r="Q24" s="4">
        <v>0</v>
      </c>
      <c r="R24" s="4">
        <f t="shared" si="1"/>
        <v>15188104.968941845</v>
      </c>
      <c r="S24" s="4">
        <f t="shared" si="2"/>
        <v>290280.10390666081</v>
      </c>
      <c r="T24" s="4">
        <f t="shared" si="3"/>
        <v>5783255.3495155536</v>
      </c>
      <c r="U24" s="4">
        <f t="shared" si="4"/>
        <v>4789626.702032838</v>
      </c>
      <c r="V24" s="4">
        <f t="shared" si="5"/>
        <v>4324942.8134867931</v>
      </c>
      <c r="W24" s="4">
        <f t="shared" si="6"/>
        <v>0</v>
      </c>
      <c r="X24" s="4">
        <f t="shared" si="7"/>
        <v>17265694.671058156</v>
      </c>
      <c r="Y24" s="4">
        <f t="shared" si="8"/>
        <v>309719.89609333919</v>
      </c>
      <c r="Z24" s="4">
        <f t="shared" si="9"/>
        <v>6170554.6504844464</v>
      </c>
      <c r="AA24" s="4">
        <f t="shared" si="10"/>
        <v>5110373.297967162</v>
      </c>
      <c r="AB24" s="4">
        <f t="shared" si="11"/>
        <v>5675046.8265132075</v>
      </c>
      <c r="AC24" s="4">
        <f t="shared" si="12"/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f t="shared" si="13"/>
        <v>32453799.640000001</v>
      </c>
      <c r="AK24" s="14">
        <v>2024</v>
      </c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</row>
    <row r="25" spans="1:68" s="5" customFormat="1" ht="48.75" customHeight="1" x14ac:dyDescent="0.25">
      <c r="A25" s="19">
        <v>17</v>
      </c>
      <c r="B25" s="35" t="s">
        <v>35</v>
      </c>
      <c r="C25" s="16" t="s">
        <v>35</v>
      </c>
      <c r="D25" s="36" t="s">
        <v>326</v>
      </c>
      <c r="E25" s="16">
        <v>55.6</v>
      </c>
      <c r="F25" s="16" t="s">
        <v>11</v>
      </c>
      <c r="G25" s="18">
        <v>139258</v>
      </c>
      <c r="H25" s="17">
        <v>6841.7</v>
      </c>
      <c r="I25" s="16">
        <v>800</v>
      </c>
      <c r="J25" s="92" t="s">
        <v>379</v>
      </c>
      <c r="K25" s="21" t="s">
        <v>12</v>
      </c>
      <c r="L25" s="4">
        <f t="shared" si="0"/>
        <v>299879444.52999997</v>
      </c>
      <c r="M25" s="4">
        <v>0</v>
      </c>
      <c r="N25" s="4">
        <v>0</v>
      </c>
      <c r="O25" s="4">
        <v>299879444.52999997</v>
      </c>
      <c r="P25" s="4">
        <v>0</v>
      </c>
      <c r="Q25" s="4">
        <v>0</v>
      </c>
      <c r="R25" s="4">
        <f t="shared" si="1"/>
        <v>145081878.2739054</v>
      </c>
      <c r="S25" s="4">
        <f t="shared" si="2"/>
        <v>0</v>
      </c>
      <c r="T25" s="4">
        <f t="shared" si="3"/>
        <v>0</v>
      </c>
      <c r="U25" s="4">
        <f t="shared" si="4"/>
        <v>145081878.2739054</v>
      </c>
      <c r="V25" s="4">
        <f t="shared" si="5"/>
        <v>0</v>
      </c>
      <c r="W25" s="4">
        <f t="shared" si="6"/>
        <v>0</v>
      </c>
      <c r="X25" s="4">
        <f t="shared" si="7"/>
        <v>154797566.25609457</v>
      </c>
      <c r="Y25" s="4">
        <f t="shared" si="8"/>
        <v>0</v>
      </c>
      <c r="Z25" s="4">
        <f t="shared" si="9"/>
        <v>0</v>
      </c>
      <c r="AA25" s="4">
        <f t="shared" si="10"/>
        <v>154797566.25609457</v>
      </c>
      <c r="AB25" s="4">
        <f t="shared" si="11"/>
        <v>0</v>
      </c>
      <c r="AC25" s="4">
        <f t="shared" si="12"/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f t="shared" si="13"/>
        <v>299879444.52999997</v>
      </c>
      <c r="AK25" s="14">
        <v>2023</v>
      </c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</row>
    <row r="26" spans="1:68" s="1" customFormat="1" ht="38.25" x14ac:dyDescent="0.25">
      <c r="A26" s="19">
        <v>18</v>
      </c>
      <c r="B26" s="20" t="s">
        <v>36</v>
      </c>
      <c r="C26" s="15" t="s">
        <v>37</v>
      </c>
      <c r="D26" s="15" t="s">
        <v>235</v>
      </c>
      <c r="E26" s="15">
        <v>40</v>
      </c>
      <c r="F26" s="15" t="s">
        <v>11</v>
      </c>
      <c r="G26" s="16">
        <v>11200</v>
      </c>
      <c r="H26" s="17">
        <v>5370.3</v>
      </c>
      <c r="I26" s="16">
        <v>420</v>
      </c>
      <c r="J26" s="92" t="s">
        <v>379</v>
      </c>
      <c r="K26" s="21" t="s">
        <v>12</v>
      </c>
      <c r="L26" s="4">
        <f t="shared" si="0"/>
        <v>33613256</v>
      </c>
      <c r="M26" s="4">
        <v>7020310</v>
      </c>
      <c r="N26" s="4">
        <v>8481810</v>
      </c>
      <c r="O26" s="4">
        <v>9495000</v>
      </c>
      <c r="P26" s="4">
        <v>8616136</v>
      </c>
      <c r="Q26" s="4">
        <v>0</v>
      </c>
      <c r="R26" s="4">
        <f t="shared" si="1"/>
        <v>15820049.177368987</v>
      </c>
      <c r="S26" s="4">
        <f t="shared" si="2"/>
        <v>3396427.1937616165</v>
      </c>
      <c r="T26" s="4">
        <f t="shared" si="3"/>
        <v>4103501.147841108</v>
      </c>
      <c r="U26" s="4">
        <f t="shared" si="4"/>
        <v>4593687.427858768</v>
      </c>
      <c r="V26" s="4">
        <f t="shared" si="5"/>
        <v>3726433.4079074948</v>
      </c>
      <c r="W26" s="4">
        <f t="shared" si="6"/>
        <v>0</v>
      </c>
      <c r="X26" s="4">
        <f t="shared" si="7"/>
        <v>17793206.822631013</v>
      </c>
      <c r="Y26" s="4">
        <f t="shared" si="8"/>
        <v>3623882.8062383835</v>
      </c>
      <c r="Z26" s="4">
        <f t="shared" si="9"/>
        <v>4378308.852158892</v>
      </c>
      <c r="AA26" s="4">
        <f t="shared" si="10"/>
        <v>4901312.572141232</v>
      </c>
      <c r="AB26" s="4">
        <f t="shared" si="11"/>
        <v>4889702.5920925047</v>
      </c>
      <c r="AC26" s="4">
        <f t="shared" si="12"/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f t="shared" si="13"/>
        <v>33613256</v>
      </c>
      <c r="AK26" s="14">
        <v>2024</v>
      </c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</row>
    <row r="27" spans="1:68" s="1" customFormat="1" ht="45" customHeight="1" x14ac:dyDescent="0.25">
      <c r="A27" s="19">
        <v>19</v>
      </c>
      <c r="B27" s="20" t="s">
        <v>36</v>
      </c>
      <c r="C27" s="15" t="s">
        <v>38</v>
      </c>
      <c r="D27" s="15" t="s">
        <v>302</v>
      </c>
      <c r="E27" s="15">
        <v>42</v>
      </c>
      <c r="F27" s="15" t="s">
        <v>11</v>
      </c>
      <c r="G27" s="16">
        <v>45980</v>
      </c>
      <c r="H27" s="17">
        <v>8054.1</v>
      </c>
      <c r="I27" s="16">
        <v>600</v>
      </c>
      <c r="J27" s="92" t="s">
        <v>379</v>
      </c>
      <c r="K27" s="21" t="s">
        <v>12</v>
      </c>
      <c r="L27" s="4">
        <f t="shared" si="0"/>
        <v>23223003</v>
      </c>
      <c r="M27" s="4">
        <v>3184910</v>
      </c>
      <c r="N27" s="4">
        <v>4081620</v>
      </c>
      <c r="O27" s="4">
        <v>7580000</v>
      </c>
      <c r="P27" s="4">
        <v>8376473</v>
      </c>
      <c r="Q27" s="4">
        <v>0</v>
      </c>
      <c r="R27" s="4">
        <f t="shared" si="1"/>
        <v>10805538.027900711</v>
      </c>
      <c r="S27" s="4">
        <f t="shared" si="2"/>
        <v>1540860.0095556052</v>
      </c>
      <c r="T27" s="4">
        <f t="shared" si="3"/>
        <v>1974688.4633175258</v>
      </c>
      <c r="U27" s="4">
        <f t="shared" si="4"/>
        <v>3667209.1314554461</v>
      </c>
      <c r="V27" s="4">
        <f t="shared" si="5"/>
        <v>3622780.4235721347</v>
      </c>
      <c r="W27" s="4">
        <f t="shared" si="6"/>
        <v>0</v>
      </c>
      <c r="X27" s="4">
        <f t="shared" si="7"/>
        <v>12417464.972099289</v>
      </c>
      <c r="Y27" s="4">
        <f t="shared" si="8"/>
        <v>1644049.9904443948</v>
      </c>
      <c r="Z27" s="4">
        <f t="shared" si="9"/>
        <v>2106931.5366824744</v>
      </c>
      <c r="AA27" s="4">
        <f t="shared" si="10"/>
        <v>3912790.8685445539</v>
      </c>
      <c r="AB27" s="4">
        <f t="shared" si="11"/>
        <v>4753692.5764278658</v>
      </c>
      <c r="AC27" s="4">
        <f t="shared" si="12"/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f t="shared" si="13"/>
        <v>23223003</v>
      </c>
      <c r="AK27" s="14">
        <v>2024</v>
      </c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</row>
    <row r="28" spans="1:68" s="1" customFormat="1" ht="69" customHeight="1" x14ac:dyDescent="0.25">
      <c r="A28" s="19">
        <v>20</v>
      </c>
      <c r="B28" s="20" t="s">
        <v>36</v>
      </c>
      <c r="C28" s="15" t="s">
        <v>39</v>
      </c>
      <c r="D28" s="15" t="s">
        <v>236</v>
      </c>
      <c r="E28" s="15">
        <v>43</v>
      </c>
      <c r="F28" s="15" t="s">
        <v>11</v>
      </c>
      <c r="G28" s="16">
        <v>22547</v>
      </c>
      <c r="H28" s="17">
        <v>8054.9</v>
      </c>
      <c r="I28" s="16">
        <v>600</v>
      </c>
      <c r="J28" s="92" t="s">
        <v>379</v>
      </c>
      <c r="K28" s="21" t="s">
        <v>12</v>
      </c>
      <c r="L28" s="4">
        <f t="shared" si="0"/>
        <v>24861921.129999999</v>
      </c>
      <c r="M28" s="4">
        <v>3180090</v>
      </c>
      <c r="N28" s="4">
        <v>8562610</v>
      </c>
      <c r="O28" s="4">
        <v>4106950.13</v>
      </c>
      <c r="P28" s="4">
        <v>9012271</v>
      </c>
      <c r="Q28" s="4">
        <v>0</v>
      </c>
      <c r="R28" s="4">
        <f t="shared" si="1"/>
        <v>11565825.255296106</v>
      </c>
      <c r="S28" s="4">
        <f t="shared" si="2"/>
        <v>1538528.0927208883</v>
      </c>
      <c r="T28" s="4">
        <f t="shared" si="3"/>
        <v>4142592.2018432091</v>
      </c>
      <c r="U28" s="4">
        <f t="shared" si="4"/>
        <v>1986945.2531884077</v>
      </c>
      <c r="V28" s="4">
        <f t="shared" si="5"/>
        <v>3897759.7075436004</v>
      </c>
      <c r="W28" s="4">
        <f t="shared" si="6"/>
        <v>0</v>
      </c>
      <c r="X28" s="4">
        <f t="shared" si="7"/>
        <v>13296095.874703893</v>
      </c>
      <c r="Y28" s="4">
        <f t="shared" si="8"/>
        <v>1641561.9072791117</v>
      </c>
      <c r="Z28" s="4">
        <f t="shared" si="9"/>
        <v>4420017.7981567904</v>
      </c>
      <c r="AA28" s="4">
        <f>O28-U28</f>
        <v>2120004.8768115919</v>
      </c>
      <c r="AB28" s="4">
        <f>P28-V28</f>
        <v>5114511.2924563996</v>
      </c>
      <c r="AC28" s="4">
        <f>Q28-W28</f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f t="shared" si="13"/>
        <v>24861921.129999999</v>
      </c>
      <c r="AK28" s="14">
        <v>2024</v>
      </c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</row>
    <row r="29" spans="1:68" s="1" customFormat="1" ht="70.5" customHeight="1" x14ac:dyDescent="0.25">
      <c r="A29" s="19">
        <v>21</v>
      </c>
      <c r="B29" s="20" t="s">
        <v>36</v>
      </c>
      <c r="C29" s="15" t="s">
        <v>40</v>
      </c>
      <c r="D29" s="15" t="s">
        <v>237</v>
      </c>
      <c r="E29" s="15">
        <v>41</v>
      </c>
      <c r="F29" s="15" t="s">
        <v>11</v>
      </c>
      <c r="G29" s="16">
        <v>30358</v>
      </c>
      <c r="H29" s="17">
        <v>5790.2</v>
      </c>
      <c r="I29" s="16">
        <v>600</v>
      </c>
      <c r="J29" s="92" t="s">
        <v>379</v>
      </c>
      <c r="K29" s="21" t="s">
        <v>12</v>
      </c>
      <c r="L29" s="4">
        <f t="shared" si="0"/>
        <v>16181470</v>
      </c>
      <c r="M29" s="4">
        <v>11670750</v>
      </c>
      <c r="N29" s="4">
        <v>92720</v>
      </c>
      <c r="O29" s="4">
        <v>4418000</v>
      </c>
      <c r="P29" s="4">
        <v>0</v>
      </c>
      <c r="Q29" s="4">
        <v>0</v>
      </c>
      <c r="R29" s="4">
        <f t="shared" si="1"/>
        <v>7828600.2140489705</v>
      </c>
      <c r="S29" s="4">
        <f t="shared" si="2"/>
        <v>5646310.8711144365</v>
      </c>
      <c r="T29" s="4">
        <f t="shared" si="3"/>
        <v>44857.952067757651</v>
      </c>
      <c r="U29" s="4">
        <f t="shared" si="4"/>
        <v>2137431.390866776</v>
      </c>
      <c r="V29" s="4">
        <f t="shared" si="5"/>
        <v>0</v>
      </c>
      <c r="W29" s="4">
        <f t="shared" si="6"/>
        <v>0</v>
      </c>
      <c r="X29" s="4">
        <f t="shared" si="7"/>
        <v>8352869.7859510295</v>
      </c>
      <c r="Y29" s="4">
        <f t="shared" si="8"/>
        <v>6024439.1288855635</v>
      </c>
      <c r="Z29" s="4">
        <f t="shared" si="9"/>
        <v>47862.047932242349</v>
      </c>
      <c r="AA29" s="4">
        <f t="shared" si="10"/>
        <v>2280568.609133224</v>
      </c>
      <c r="AB29" s="4">
        <f t="shared" si="11"/>
        <v>0</v>
      </c>
      <c r="AC29" s="4">
        <f t="shared" si="12"/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f t="shared" si="13"/>
        <v>16181470</v>
      </c>
      <c r="AK29" s="14">
        <v>2023</v>
      </c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</row>
    <row r="30" spans="1:68" s="1" customFormat="1" ht="41.25" customHeight="1" x14ac:dyDescent="0.25">
      <c r="A30" s="19">
        <v>22</v>
      </c>
      <c r="B30" s="20" t="s">
        <v>36</v>
      </c>
      <c r="C30" s="15" t="s">
        <v>41</v>
      </c>
      <c r="D30" s="15" t="s">
        <v>42</v>
      </c>
      <c r="E30" s="15">
        <v>41</v>
      </c>
      <c r="F30" s="15" t="s">
        <v>11</v>
      </c>
      <c r="G30" s="18">
        <v>107113</v>
      </c>
      <c r="H30" s="17">
        <v>1241.8</v>
      </c>
      <c r="I30" s="16">
        <v>200</v>
      </c>
      <c r="J30" s="92" t="s">
        <v>379</v>
      </c>
      <c r="K30" s="21" t="s">
        <v>12</v>
      </c>
      <c r="L30" s="4">
        <f t="shared" si="0"/>
        <v>8727450</v>
      </c>
      <c r="M30" s="4">
        <v>0</v>
      </c>
      <c r="N30" s="4">
        <v>4118450</v>
      </c>
      <c r="O30" s="4">
        <v>4609000</v>
      </c>
      <c r="P30" s="4">
        <v>0</v>
      </c>
      <c r="Q30" s="4">
        <v>0</v>
      </c>
      <c r="R30" s="4">
        <f t="shared" si="1"/>
        <v>4222344.1438685404</v>
      </c>
      <c r="S30" s="4">
        <f t="shared" si="2"/>
        <v>0</v>
      </c>
      <c r="T30" s="4">
        <f t="shared" si="3"/>
        <v>1992506.8236999193</v>
      </c>
      <c r="U30" s="4">
        <f t="shared" si="4"/>
        <v>2229837.3201686214</v>
      </c>
      <c r="V30" s="4">
        <f t="shared" si="5"/>
        <v>0</v>
      </c>
      <c r="W30" s="4">
        <f t="shared" si="6"/>
        <v>0</v>
      </c>
      <c r="X30" s="4">
        <f t="shared" si="7"/>
        <v>4505105.8561314587</v>
      </c>
      <c r="Y30" s="4">
        <f t="shared" si="8"/>
        <v>0</v>
      </c>
      <c r="Z30" s="4">
        <f t="shared" si="9"/>
        <v>2125943.1763000805</v>
      </c>
      <c r="AA30" s="4">
        <f t="shared" si="10"/>
        <v>2379162.6798313786</v>
      </c>
      <c r="AB30" s="4">
        <f t="shared" si="11"/>
        <v>0</v>
      </c>
      <c r="AC30" s="4">
        <f t="shared" si="12"/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f t="shared" si="13"/>
        <v>8727450</v>
      </c>
      <c r="AK30" s="14">
        <v>2023</v>
      </c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</row>
    <row r="31" spans="1:68" s="1" customFormat="1" ht="42.75" customHeight="1" x14ac:dyDescent="0.25">
      <c r="A31" s="19">
        <v>23</v>
      </c>
      <c r="B31" s="20" t="s">
        <v>36</v>
      </c>
      <c r="C31" s="15" t="s">
        <v>43</v>
      </c>
      <c r="D31" s="15" t="s">
        <v>238</v>
      </c>
      <c r="E31" s="15">
        <v>41</v>
      </c>
      <c r="F31" s="15" t="s">
        <v>11</v>
      </c>
      <c r="G31" s="18">
        <v>12000</v>
      </c>
      <c r="H31" s="17">
        <v>6592.6</v>
      </c>
      <c r="I31" s="16">
        <v>420</v>
      </c>
      <c r="J31" s="92" t="s">
        <v>379</v>
      </c>
      <c r="K31" s="21" t="s">
        <v>12</v>
      </c>
      <c r="L31" s="4">
        <f t="shared" si="0"/>
        <v>16211131</v>
      </c>
      <c r="M31" s="4">
        <v>0</v>
      </c>
      <c r="N31" s="4">
        <v>5539190</v>
      </c>
      <c r="O31" s="4">
        <v>2271000</v>
      </c>
      <c r="P31" s="4">
        <v>8400941</v>
      </c>
      <c r="Q31" s="4">
        <v>0</v>
      </c>
      <c r="R31" s="4">
        <f t="shared" si="1"/>
        <v>7411935.1239218181</v>
      </c>
      <c r="S31" s="4">
        <f t="shared" si="2"/>
        <v>0</v>
      </c>
      <c r="T31" s="4">
        <f t="shared" si="3"/>
        <v>2679861.0819046861</v>
      </c>
      <c r="U31" s="4">
        <f t="shared" si="4"/>
        <v>1098711.3374057147</v>
      </c>
      <c r="V31" s="4">
        <f t="shared" si="5"/>
        <v>3633362.7046114174</v>
      </c>
      <c r="W31" s="4">
        <f t="shared" si="6"/>
        <v>0</v>
      </c>
      <c r="X31" s="4">
        <f t="shared" si="7"/>
        <v>8799195.8760781828</v>
      </c>
      <c r="Y31" s="4">
        <f t="shared" si="8"/>
        <v>0</v>
      </c>
      <c r="Z31" s="4">
        <f t="shared" si="9"/>
        <v>2859328.9180953139</v>
      </c>
      <c r="AA31" s="4">
        <f t="shared" si="10"/>
        <v>1172288.6625942853</v>
      </c>
      <c r="AB31" s="4">
        <f t="shared" si="11"/>
        <v>4767578.2953885831</v>
      </c>
      <c r="AC31" s="4">
        <f t="shared" si="12"/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f t="shared" si="13"/>
        <v>16211131</v>
      </c>
      <c r="AK31" s="14">
        <v>2024</v>
      </c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</row>
    <row r="32" spans="1:68" s="1" customFormat="1" ht="38.25" customHeight="1" x14ac:dyDescent="0.25">
      <c r="A32" s="19">
        <v>24</v>
      </c>
      <c r="B32" s="20" t="s">
        <v>36</v>
      </c>
      <c r="C32" s="15" t="s">
        <v>43</v>
      </c>
      <c r="D32" s="15" t="s">
        <v>239</v>
      </c>
      <c r="E32" s="15">
        <v>41</v>
      </c>
      <c r="F32" s="15" t="s">
        <v>11</v>
      </c>
      <c r="G32" s="18">
        <v>24135</v>
      </c>
      <c r="H32" s="17">
        <v>6520.2</v>
      </c>
      <c r="I32" s="16">
        <v>420</v>
      </c>
      <c r="J32" s="92" t="s">
        <v>379</v>
      </c>
      <c r="K32" s="21" t="s">
        <v>12</v>
      </c>
      <c r="L32" s="4">
        <f t="shared" si="0"/>
        <v>20482500</v>
      </c>
      <c r="M32" s="4">
        <v>0</v>
      </c>
      <c r="N32" s="4">
        <v>8691200</v>
      </c>
      <c r="O32" s="4">
        <v>4286000</v>
      </c>
      <c r="P32" s="4">
        <v>7505300</v>
      </c>
      <c r="Q32" s="4">
        <v>0</v>
      </c>
      <c r="R32" s="4">
        <f t="shared" si="1"/>
        <v>9524376.4602983687</v>
      </c>
      <c r="S32" s="4">
        <f t="shared" si="2"/>
        <v>0</v>
      </c>
      <c r="T32" s="4">
        <f t="shared" si="3"/>
        <v>4204804.0661269985</v>
      </c>
      <c r="U32" s="4">
        <f t="shared" si="4"/>
        <v>2073569.7015063378</v>
      </c>
      <c r="V32" s="4">
        <f t="shared" si="5"/>
        <v>3246002.6926650326</v>
      </c>
      <c r="W32" s="4">
        <f t="shared" si="6"/>
        <v>0</v>
      </c>
      <c r="X32" s="4">
        <f t="shared" si="7"/>
        <v>10958123.539701629</v>
      </c>
      <c r="Y32" s="4">
        <f t="shared" si="8"/>
        <v>0</v>
      </c>
      <c r="Z32" s="4">
        <f t="shared" si="9"/>
        <v>4486395.9338730015</v>
      </c>
      <c r="AA32" s="4">
        <f t="shared" si="10"/>
        <v>2212430.2984936619</v>
      </c>
      <c r="AB32" s="4">
        <f t="shared" si="11"/>
        <v>4259297.307334967</v>
      </c>
      <c r="AC32" s="4">
        <f t="shared" si="12"/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f t="shared" si="13"/>
        <v>20482500</v>
      </c>
      <c r="AK32" s="14">
        <v>2024</v>
      </c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</row>
    <row r="33" spans="1:68" s="1" customFormat="1" ht="36" customHeight="1" x14ac:dyDescent="0.25">
      <c r="A33" s="19">
        <v>25</v>
      </c>
      <c r="B33" s="20" t="s">
        <v>44</v>
      </c>
      <c r="C33" s="15" t="s">
        <v>44</v>
      </c>
      <c r="D33" s="15" t="s">
        <v>240</v>
      </c>
      <c r="E33" s="15">
        <v>45</v>
      </c>
      <c r="F33" s="15" t="s">
        <v>11</v>
      </c>
      <c r="G33" s="16">
        <v>60956</v>
      </c>
      <c r="H33" s="17">
        <v>8337.2000000000007</v>
      </c>
      <c r="I33" s="16">
        <v>890</v>
      </c>
      <c r="J33" s="92" t="s">
        <v>379</v>
      </c>
      <c r="K33" s="21" t="s">
        <v>12</v>
      </c>
      <c r="L33" s="4">
        <f t="shared" si="0"/>
        <v>54915330</v>
      </c>
      <c r="M33" s="4">
        <v>0</v>
      </c>
      <c r="N33" s="4">
        <v>0</v>
      </c>
      <c r="O33" s="4">
        <v>0</v>
      </c>
      <c r="P33" s="4">
        <v>54915330</v>
      </c>
      <c r="Q33" s="4">
        <v>0</v>
      </c>
      <c r="R33" s="4">
        <f t="shared" si="1"/>
        <v>23750590.788987625</v>
      </c>
      <c r="S33" s="4">
        <f t="shared" si="2"/>
        <v>0</v>
      </c>
      <c r="T33" s="4">
        <f t="shared" si="3"/>
        <v>0</v>
      </c>
      <c r="U33" s="4">
        <f t="shared" si="4"/>
        <v>0</v>
      </c>
      <c r="V33" s="4">
        <f t="shared" si="5"/>
        <v>23750590.788987625</v>
      </c>
      <c r="W33" s="4">
        <f t="shared" si="6"/>
        <v>0</v>
      </c>
      <c r="X33" s="4">
        <f t="shared" si="7"/>
        <v>31164739.211012375</v>
      </c>
      <c r="Y33" s="4">
        <f t="shared" si="8"/>
        <v>0</v>
      </c>
      <c r="Z33" s="4">
        <f t="shared" si="9"/>
        <v>0</v>
      </c>
      <c r="AA33" s="4">
        <f t="shared" si="10"/>
        <v>0</v>
      </c>
      <c r="AB33" s="4">
        <f t="shared" si="11"/>
        <v>31164739.211012375</v>
      </c>
      <c r="AC33" s="4">
        <f t="shared" si="12"/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f t="shared" si="13"/>
        <v>54915330</v>
      </c>
      <c r="AK33" s="14">
        <v>2024</v>
      </c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</row>
    <row r="34" spans="1:68" s="1" customFormat="1" ht="51.75" customHeight="1" x14ac:dyDescent="0.25">
      <c r="A34" s="19">
        <v>26</v>
      </c>
      <c r="B34" s="20" t="s">
        <v>334</v>
      </c>
      <c r="C34" s="15" t="s">
        <v>41</v>
      </c>
      <c r="D34" s="15" t="s">
        <v>335</v>
      </c>
      <c r="E34" s="15">
        <v>75</v>
      </c>
      <c r="F34" s="15" t="s">
        <v>11</v>
      </c>
      <c r="G34" s="16">
        <v>2065</v>
      </c>
      <c r="H34" s="17">
        <v>1571.64</v>
      </c>
      <c r="I34" s="16">
        <v>380</v>
      </c>
      <c r="J34" s="92" t="s">
        <v>379</v>
      </c>
      <c r="K34" s="21" t="s">
        <v>12</v>
      </c>
      <c r="L34" s="4">
        <f t="shared" si="0"/>
        <v>52672560</v>
      </c>
      <c r="M34" s="4">
        <v>0</v>
      </c>
      <c r="N34" s="4">
        <v>0</v>
      </c>
      <c r="O34" s="4">
        <v>0</v>
      </c>
      <c r="P34" s="4">
        <v>52672560</v>
      </c>
      <c r="Q34" s="4">
        <v>0</v>
      </c>
      <c r="R34" s="4">
        <f t="shared" si="1"/>
        <v>22780604.584701542</v>
      </c>
      <c r="S34" s="4">
        <f t="shared" si="2"/>
        <v>0</v>
      </c>
      <c r="T34" s="4">
        <f t="shared" si="3"/>
        <v>0</v>
      </c>
      <c r="U34" s="4">
        <f t="shared" si="4"/>
        <v>0</v>
      </c>
      <c r="V34" s="4">
        <f t="shared" si="5"/>
        <v>22780604.584701542</v>
      </c>
      <c r="W34" s="4">
        <f t="shared" si="6"/>
        <v>0</v>
      </c>
      <c r="X34" s="4">
        <f t="shared" si="7"/>
        <v>29891955.415298458</v>
      </c>
      <c r="Y34" s="4">
        <f t="shared" si="8"/>
        <v>0</v>
      </c>
      <c r="Z34" s="4">
        <f t="shared" si="9"/>
        <v>0</v>
      </c>
      <c r="AA34" s="4">
        <f t="shared" si="10"/>
        <v>0</v>
      </c>
      <c r="AB34" s="4">
        <f t="shared" si="11"/>
        <v>29891955.415298458</v>
      </c>
      <c r="AC34" s="4">
        <f t="shared" si="12"/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f t="shared" si="13"/>
        <v>52672560</v>
      </c>
      <c r="AK34" s="14">
        <v>2024</v>
      </c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</row>
    <row r="35" spans="1:68" s="1" customFormat="1" ht="51.75" customHeight="1" x14ac:dyDescent="0.25">
      <c r="A35" s="19">
        <v>27</v>
      </c>
      <c r="B35" s="20" t="s">
        <v>44</v>
      </c>
      <c r="C35" s="15" t="s">
        <v>45</v>
      </c>
      <c r="D35" s="15" t="s">
        <v>241</v>
      </c>
      <c r="E35" s="15">
        <v>49</v>
      </c>
      <c r="F35" s="15" t="s">
        <v>11</v>
      </c>
      <c r="G35" s="16">
        <v>6480</v>
      </c>
      <c r="H35" s="17">
        <v>5256.2</v>
      </c>
      <c r="I35" s="16">
        <v>250</v>
      </c>
      <c r="J35" s="92" t="s">
        <v>379</v>
      </c>
      <c r="K35" s="21" t="s">
        <v>12</v>
      </c>
      <c r="L35" s="4">
        <f t="shared" si="0"/>
        <v>93189990</v>
      </c>
      <c r="M35" s="4">
        <v>0</v>
      </c>
      <c r="N35" s="4">
        <v>59260390</v>
      </c>
      <c r="O35" s="4">
        <v>33929600</v>
      </c>
      <c r="P35" s="4">
        <v>0</v>
      </c>
      <c r="Q35" s="4">
        <v>0</v>
      </c>
      <c r="R35" s="4">
        <f t="shared" si="1"/>
        <v>45085350.400853954</v>
      </c>
      <c r="S35" s="4">
        <f t="shared" si="2"/>
        <v>0</v>
      </c>
      <c r="T35" s="4">
        <f t="shared" si="3"/>
        <v>28670186.95143038</v>
      </c>
      <c r="U35" s="4">
        <f t="shared" si="4"/>
        <v>16415163.449423576</v>
      </c>
      <c r="V35" s="4">
        <f t="shared" si="5"/>
        <v>0</v>
      </c>
      <c r="W35" s="4">
        <f t="shared" si="6"/>
        <v>0</v>
      </c>
      <c r="X35" s="4">
        <f t="shared" si="7"/>
        <v>48104639.599146046</v>
      </c>
      <c r="Y35" s="4">
        <f t="shared" si="8"/>
        <v>0</v>
      </c>
      <c r="Z35" s="4">
        <f t="shared" si="9"/>
        <v>30590203.04856962</v>
      </c>
      <c r="AA35" s="4">
        <f t="shared" si="10"/>
        <v>17514436.550576426</v>
      </c>
      <c r="AB35" s="4">
        <f t="shared" si="11"/>
        <v>0</v>
      </c>
      <c r="AC35" s="4">
        <f t="shared" si="12"/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f t="shared" si="13"/>
        <v>93189990</v>
      </c>
      <c r="AK35" s="14">
        <v>2023</v>
      </c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</row>
    <row r="36" spans="1:68" s="1" customFormat="1" ht="33.75" customHeight="1" x14ac:dyDescent="0.25">
      <c r="A36" s="19">
        <v>28</v>
      </c>
      <c r="B36" s="20" t="s">
        <v>46</v>
      </c>
      <c r="C36" s="15" t="s">
        <v>47</v>
      </c>
      <c r="D36" s="15" t="s">
        <v>48</v>
      </c>
      <c r="E36" s="15">
        <v>51</v>
      </c>
      <c r="F36" s="15" t="s">
        <v>11</v>
      </c>
      <c r="G36" s="16">
        <v>15897</v>
      </c>
      <c r="H36" s="17">
        <v>5395.1</v>
      </c>
      <c r="I36" s="16">
        <v>420</v>
      </c>
      <c r="J36" s="92" t="s">
        <v>379</v>
      </c>
      <c r="K36" s="21" t="s">
        <v>12</v>
      </c>
      <c r="L36" s="4">
        <f t="shared" si="0"/>
        <v>145556600</v>
      </c>
      <c r="M36" s="4">
        <v>0</v>
      </c>
      <c r="N36" s="4">
        <v>145556600</v>
      </c>
      <c r="O36" s="4">
        <v>0</v>
      </c>
      <c r="P36" s="4">
        <v>0</v>
      </c>
      <c r="Q36" s="4">
        <v>0</v>
      </c>
      <c r="R36" s="4">
        <f t="shared" si="1"/>
        <v>70420308.303988069</v>
      </c>
      <c r="S36" s="4">
        <f t="shared" si="2"/>
        <v>0</v>
      </c>
      <c r="T36" s="4">
        <f t="shared" si="3"/>
        <v>70420308.303988069</v>
      </c>
      <c r="U36" s="4">
        <f t="shared" si="4"/>
        <v>0</v>
      </c>
      <c r="V36" s="4">
        <f t="shared" si="5"/>
        <v>0</v>
      </c>
      <c r="W36" s="4">
        <f t="shared" si="6"/>
        <v>0</v>
      </c>
      <c r="X36" s="4">
        <f t="shared" si="7"/>
        <v>75136291.696011931</v>
      </c>
      <c r="Y36" s="4">
        <f t="shared" si="8"/>
        <v>0</v>
      </c>
      <c r="Z36" s="4">
        <f t="shared" si="9"/>
        <v>75136291.696011931</v>
      </c>
      <c r="AA36" s="4">
        <f t="shared" si="10"/>
        <v>0</v>
      </c>
      <c r="AB36" s="4">
        <f t="shared" si="11"/>
        <v>0</v>
      </c>
      <c r="AC36" s="4">
        <f t="shared" si="12"/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f t="shared" si="13"/>
        <v>145556600</v>
      </c>
      <c r="AK36" s="14">
        <v>2022</v>
      </c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</row>
    <row r="37" spans="1:68" s="22" customFormat="1" ht="25.5" x14ac:dyDescent="0.25">
      <c r="A37" s="19">
        <v>29</v>
      </c>
      <c r="B37" s="20" t="s">
        <v>49</v>
      </c>
      <c r="C37" s="15" t="s">
        <v>50</v>
      </c>
      <c r="D37" s="15" t="s">
        <v>51</v>
      </c>
      <c r="E37" s="15">
        <v>42.38</v>
      </c>
      <c r="F37" s="15" t="s">
        <v>11</v>
      </c>
      <c r="G37" s="16">
        <v>13197</v>
      </c>
      <c r="H37" s="17">
        <v>2023.9</v>
      </c>
      <c r="I37" s="16">
        <v>328</v>
      </c>
      <c r="J37" s="92" t="s">
        <v>379</v>
      </c>
      <c r="K37" s="21" t="s">
        <v>12</v>
      </c>
      <c r="L37" s="4">
        <f t="shared" si="0"/>
        <v>10335000</v>
      </c>
      <c r="M37" s="4">
        <v>10335000</v>
      </c>
      <c r="N37" s="4">
        <v>0</v>
      </c>
      <c r="O37" s="4">
        <v>0</v>
      </c>
      <c r="P37" s="4">
        <v>0</v>
      </c>
      <c r="Q37" s="4">
        <v>0</v>
      </c>
      <c r="R37" s="4">
        <f t="shared" si="1"/>
        <v>5000074.7897922322</v>
      </c>
      <c r="S37" s="4">
        <f t="shared" si="2"/>
        <v>5000074.7897922322</v>
      </c>
      <c r="T37" s="4">
        <f t="shared" si="3"/>
        <v>0</v>
      </c>
      <c r="U37" s="4">
        <f t="shared" si="4"/>
        <v>0</v>
      </c>
      <c r="V37" s="4">
        <f t="shared" si="5"/>
        <v>0</v>
      </c>
      <c r="W37" s="4">
        <f t="shared" si="6"/>
        <v>0</v>
      </c>
      <c r="X37" s="4">
        <f t="shared" si="7"/>
        <v>5334925.2102077678</v>
      </c>
      <c r="Y37" s="4">
        <f t="shared" si="8"/>
        <v>5334925.2102077678</v>
      </c>
      <c r="Z37" s="4">
        <f t="shared" si="9"/>
        <v>0</v>
      </c>
      <c r="AA37" s="4">
        <f t="shared" si="10"/>
        <v>0</v>
      </c>
      <c r="AB37" s="4">
        <f t="shared" si="11"/>
        <v>0</v>
      </c>
      <c r="AC37" s="4">
        <f t="shared" si="12"/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f t="shared" si="13"/>
        <v>10335000</v>
      </c>
      <c r="AK37" s="14">
        <v>2021</v>
      </c>
    </row>
    <row r="38" spans="1:68" s="22" customFormat="1" ht="32.25" customHeight="1" x14ac:dyDescent="0.25">
      <c r="A38" s="19">
        <v>30</v>
      </c>
      <c r="B38" s="20" t="s">
        <v>52</v>
      </c>
      <c r="C38" s="15" t="s">
        <v>53</v>
      </c>
      <c r="D38" s="15" t="s">
        <v>242</v>
      </c>
      <c r="E38" s="15">
        <v>68</v>
      </c>
      <c r="F38" s="15" t="s">
        <v>11</v>
      </c>
      <c r="G38" s="16">
        <v>33800</v>
      </c>
      <c r="H38" s="17">
        <v>563</v>
      </c>
      <c r="I38" s="16">
        <v>260</v>
      </c>
      <c r="J38" s="92" t="s">
        <v>379</v>
      </c>
      <c r="K38" s="21" t="s">
        <v>12</v>
      </c>
      <c r="L38" s="4">
        <f t="shared" si="0"/>
        <v>24133600</v>
      </c>
      <c r="M38" s="4">
        <v>24133600</v>
      </c>
      <c r="N38" s="4">
        <v>0</v>
      </c>
      <c r="O38" s="4">
        <v>0</v>
      </c>
      <c r="P38" s="4">
        <v>0</v>
      </c>
      <c r="Q38" s="4">
        <v>0</v>
      </c>
      <c r="R38" s="4">
        <f t="shared" si="1"/>
        <v>11675839.859402983</v>
      </c>
      <c r="S38" s="4">
        <f t="shared" si="2"/>
        <v>11675839.859402983</v>
      </c>
      <c r="T38" s="4">
        <f t="shared" si="3"/>
        <v>0</v>
      </c>
      <c r="U38" s="4">
        <f t="shared" si="4"/>
        <v>0</v>
      </c>
      <c r="V38" s="4">
        <f t="shared" si="5"/>
        <v>0</v>
      </c>
      <c r="W38" s="4">
        <f t="shared" si="6"/>
        <v>0</v>
      </c>
      <c r="X38" s="4">
        <f t="shared" si="7"/>
        <v>12457760.140597017</v>
      </c>
      <c r="Y38" s="4">
        <f t="shared" si="8"/>
        <v>12457760.140597017</v>
      </c>
      <c r="Z38" s="4">
        <f t="shared" si="9"/>
        <v>0</v>
      </c>
      <c r="AA38" s="4">
        <f t="shared" si="10"/>
        <v>0</v>
      </c>
      <c r="AB38" s="4">
        <f t="shared" si="11"/>
        <v>0</v>
      </c>
      <c r="AC38" s="4">
        <f t="shared" si="12"/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f t="shared" si="13"/>
        <v>24133600</v>
      </c>
      <c r="AK38" s="14">
        <v>2021</v>
      </c>
    </row>
    <row r="39" spans="1:68" s="22" customFormat="1" ht="34.5" customHeight="1" x14ac:dyDescent="0.25">
      <c r="A39" s="19">
        <v>31</v>
      </c>
      <c r="B39" s="20" t="s">
        <v>52</v>
      </c>
      <c r="C39" s="15" t="s">
        <v>54</v>
      </c>
      <c r="D39" s="15" t="s">
        <v>55</v>
      </c>
      <c r="E39" s="15">
        <v>59</v>
      </c>
      <c r="F39" s="15" t="s">
        <v>11</v>
      </c>
      <c r="G39" s="16">
        <v>33800</v>
      </c>
      <c r="H39" s="17">
        <v>3158.3</v>
      </c>
      <c r="I39" s="16">
        <v>750</v>
      </c>
      <c r="J39" s="92" t="s">
        <v>379</v>
      </c>
      <c r="K39" s="21" t="s">
        <v>12</v>
      </c>
      <c r="L39" s="4">
        <f t="shared" si="0"/>
        <v>89400490</v>
      </c>
      <c r="M39" s="4">
        <v>89400490</v>
      </c>
      <c r="N39" s="4">
        <v>0</v>
      </c>
      <c r="O39" s="4">
        <v>0</v>
      </c>
      <c r="P39" s="4">
        <v>0</v>
      </c>
      <c r="Q39" s="4">
        <v>0</v>
      </c>
      <c r="R39" s="4">
        <f t="shared" si="1"/>
        <v>43251972.544177316</v>
      </c>
      <c r="S39" s="4">
        <f t="shared" si="2"/>
        <v>43251972.544177316</v>
      </c>
      <c r="T39" s="4">
        <f t="shared" si="3"/>
        <v>0</v>
      </c>
      <c r="U39" s="4">
        <f t="shared" si="4"/>
        <v>0</v>
      </c>
      <c r="V39" s="4">
        <f t="shared" si="5"/>
        <v>0</v>
      </c>
      <c r="W39" s="4">
        <f t="shared" si="6"/>
        <v>0</v>
      </c>
      <c r="X39" s="4">
        <f t="shared" si="7"/>
        <v>46148517.455822684</v>
      </c>
      <c r="Y39" s="4">
        <f t="shared" si="8"/>
        <v>46148517.455822684</v>
      </c>
      <c r="Z39" s="4">
        <f t="shared" si="9"/>
        <v>0</v>
      </c>
      <c r="AA39" s="4">
        <f t="shared" si="10"/>
        <v>0</v>
      </c>
      <c r="AB39" s="4">
        <f t="shared" si="11"/>
        <v>0</v>
      </c>
      <c r="AC39" s="4">
        <f t="shared" si="12"/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f t="shared" si="13"/>
        <v>89400490</v>
      </c>
      <c r="AK39" s="14">
        <v>2021</v>
      </c>
    </row>
    <row r="40" spans="1:68" s="22" customFormat="1" ht="35.25" customHeight="1" x14ac:dyDescent="0.25">
      <c r="A40" s="19">
        <v>32</v>
      </c>
      <c r="B40" s="20" t="s">
        <v>52</v>
      </c>
      <c r="C40" s="15" t="s">
        <v>56</v>
      </c>
      <c r="D40" s="15" t="s">
        <v>57</v>
      </c>
      <c r="E40" s="15">
        <v>58</v>
      </c>
      <c r="F40" s="15" t="s">
        <v>11</v>
      </c>
      <c r="G40" s="16">
        <v>44526</v>
      </c>
      <c r="H40" s="17">
        <v>3216.9</v>
      </c>
      <c r="I40" s="16">
        <v>750</v>
      </c>
      <c r="J40" s="92" t="s">
        <v>379</v>
      </c>
      <c r="K40" s="21" t="s">
        <v>12</v>
      </c>
      <c r="L40" s="4">
        <f t="shared" si="0"/>
        <v>88533380</v>
      </c>
      <c r="M40" s="4">
        <v>88533380</v>
      </c>
      <c r="N40" s="4">
        <v>0</v>
      </c>
      <c r="O40" s="4">
        <v>0</v>
      </c>
      <c r="P40" s="4">
        <v>0</v>
      </c>
      <c r="Q40" s="4">
        <v>0</v>
      </c>
      <c r="R40" s="4">
        <f t="shared" si="1"/>
        <v>42832464.57601314</v>
      </c>
      <c r="S40" s="4">
        <f t="shared" si="2"/>
        <v>42832464.57601314</v>
      </c>
      <c r="T40" s="4">
        <f t="shared" si="3"/>
        <v>0</v>
      </c>
      <c r="U40" s="4">
        <f t="shared" si="4"/>
        <v>0</v>
      </c>
      <c r="V40" s="4">
        <f t="shared" si="5"/>
        <v>0</v>
      </c>
      <c r="W40" s="4">
        <f t="shared" si="6"/>
        <v>0</v>
      </c>
      <c r="X40" s="4">
        <f t="shared" si="7"/>
        <v>45700915.42398686</v>
      </c>
      <c r="Y40" s="4">
        <f t="shared" si="8"/>
        <v>45700915.42398686</v>
      </c>
      <c r="Z40" s="4">
        <f t="shared" si="9"/>
        <v>0</v>
      </c>
      <c r="AA40" s="4">
        <f t="shared" si="10"/>
        <v>0</v>
      </c>
      <c r="AB40" s="4">
        <f t="shared" si="11"/>
        <v>0</v>
      </c>
      <c r="AC40" s="4">
        <f t="shared" si="12"/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f t="shared" si="13"/>
        <v>88533380</v>
      </c>
      <c r="AK40" s="14">
        <v>2021</v>
      </c>
    </row>
    <row r="41" spans="1:68" s="1" customFormat="1" ht="31.5" customHeight="1" x14ac:dyDescent="0.25">
      <c r="A41" s="19">
        <v>33</v>
      </c>
      <c r="B41" s="20" t="s">
        <v>52</v>
      </c>
      <c r="C41" s="15" t="s">
        <v>58</v>
      </c>
      <c r="D41" s="15" t="s">
        <v>59</v>
      </c>
      <c r="E41" s="15">
        <v>49</v>
      </c>
      <c r="F41" s="15" t="s">
        <v>11</v>
      </c>
      <c r="G41" s="16">
        <v>33411</v>
      </c>
      <c r="H41" s="17">
        <v>3145.7</v>
      </c>
      <c r="I41" s="16">
        <v>770</v>
      </c>
      <c r="J41" s="92" t="s">
        <v>379</v>
      </c>
      <c r="K41" s="21" t="s">
        <v>12</v>
      </c>
      <c r="L41" s="4">
        <f t="shared" si="0"/>
        <v>115981780</v>
      </c>
      <c r="M41" s="4">
        <v>3820000</v>
      </c>
      <c r="N41" s="4">
        <v>78746780</v>
      </c>
      <c r="O41" s="63">
        <v>33415000</v>
      </c>
      <c r="P41" s="4">
        <v>0</v>
      </c>
      <c r="Q41" s="4">
        <v>0</v>
      </c>
      <c r="R41" s="4">
        <f t="shared" si="1"/>
        <v>56112022.092884146</v>
      </c>
      <c r="S41" s="4">
        <f t="shared" si="2"/>
        <v>1848116.6615390738</v>
      </c>
      <c r="T41" s="4">
        <f t="shared" si="3"/>
        <v>38097705.810291812</v>
      </c>
      <c r="U41" s="4">
        <f t="shared" si="4"/>
        <v>16166199.621053262</v>
      </c>
      <c r="V41" s="4">
        <f t="shared" si="5"/>
        <v>0</v>
      </c>
      <c r="W41" s="4">
        <f t="shared" si="6"/>
        <v>0</v>
      </c>
      <c r="X41" s="4">
        <f t="shared" si="7"/>
        <v>59869757.907115854</v>
      </c>
      <c r="Y41" s="4">
        <f t="shared" si="8"/>
        <v>1971883.3384609262</v>
      </c>
      <c r="Z41" s="4">
        <f t="shared" si="9"/>
        <v>40649074.189708188</v>
      </c>
      <c r="AA41" s="4">
        <f t="shared" si="10"/>
        <v>17248800.378946736</v>
      </c>
      <c r="AB41" s="4">
        <f t="shared" si="11"/>
        <v>0</v>
      </c>
      <c r="AC41" s="4">
        <f t="shared" si="12"/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f t="shared" si="13"/>
        <v>115981780</v>
      </c>
      <c r="AK41" s="14">
        <v>2023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</row>
    <row r="42" spans="1:68" s="1" customFormat="1" ht="38.25" x14ac:dyDescent="0.25">
      <c r="A42" s="19">
        <v>34</v>
      </c>
      <c r="B42" s="20" t="s">
        <v>60</v>
      </c>
      <c r="C42" s="15" t="s">
        <v>61</v>
      </c>
      <c r="D42" s="15" t="s">
        <v>62</v>
      </c>
      <c r="E42" s="15">
        <v>45.5</v>
      </c>
      <c r="F42" s="15" t="s">
        <v>11</v>
      </c>
      <c r="G42" s="16">
        <v>5128</v>
      </c>
      <c r="H42" s="17">
        <v>209</v>
      </c>
      <c r="I42" s="16">
        <v>100</v>
      </c>
      <c r="J42" s="92" t="s">
        <v>379</v>
      </c>
      <c r="K42" s="21" t="s">
        <v>12</v>
      </c>
      <c r="L42" s="4">
        <f t="shared" si="0"/>
        <v>5015668.74</v>
      </c>
      <c r="M42" s="4">
        <v>0</v>
      </c>
      <c r="N42" s="4">
        <v>0</v>
      </c>
      <c r="O42" s="6">
        <f>5274628.76-258960.02</f>
        <v>5015668.74</v>
      </c>
      <c r="P42" s="4">
        <v>0</v>
      </c>
      <c r="Q42" s="4">
        <v>0</v>
      </c>
      <c r="R42" s="4">
        <f t="shared" si="1"/>
        <v>2426583.9318843842</v>
      </c>
      <c r="S42" s="4">
        <f t="shared" si="2"/>
        <v>0</v>
      </c>
      <c r="T42" s="4">
        <f t="shared" si="3"/>
        <v>0</v>
      </c>
      <c r="U42" s="4">
        <f t="shared" si="4"/>
        <v>2426583.9318843842</v>
      </c>
      <c r="V42" s="4">
        <f t="shared" si="5"/>
        <v>0</v>
      </c>
      <c r="W42" s="4">
        <f t="shared" si="6"/>
        <v>0</v>
      </c>
      <c r="X42" s="4">
        <f t="shared" si="7"/>
        <v>2589084.808115616</v>
      </c>
      <c r="Y42" s="4">
        <f t="shared" si="8"/>
        <v>0</v>
      </c>
      <c r="Z42" s="4">
        <f t="shared" si="9"/>
        <v>0</v>
      </c>
      <c r="AA42" s="4">
        <f t="shared" si="10"/>
        <v>2589084.808115616</v>
      </c>
      <c r="AB42" s="4">
        <f t="shared" si="11"/>
        <v>0</v>
      </c>
      <c r="AC42" s="4">
        <f t="shared" si="12"/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f t="shared" si="13"/>
        <v>5015668.74</v>
      </c>
      <c r="AK42" s="14">
        <v>2023</v>
      </c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</row>
    <row r="43" spans="1:68" s="1" customFormat="1" ht="65.25" customHeight="1" x14ac:dyDescent="0.25">
      <c r="A43" s="19">
        <v>35</v>
      </c>
      <c r="B43" s="20" t="s">
        <v>60</v>
      </c>
      <c r="C43" s="15" t="s">
        <v>63</v>
      </c>
      <c r="D43" s="15" t="s">
        <v>64</v>
      </c>
      <c r="E43" s="15">
        <v>48.1</v>
      </c>
      <c r="F43" s="15" t="s">
        <v>11</v>
      </c>
      <c r="G43" s="16">
        <v>34943</v>
      </c>
      <c r="H43" s="17">
        <v>3205.8</v>
      </c>
      <c r="I43" s="16">
        <v>750</v>
      </c>
      <c r="J43" s="92" t="s">
        <v>379</v>
      </c>
      <c r="K43" s="21" t="s">
        <v>12</v>
      </c>
      <c r="L43" s="4">
        <f t="shared" si="0"/>
        <v>42455370</v>
      </c>
      <c r="M43" s="4">
        <v>35851000</v>
      </c>
      <c r="N43" s="4">
        <v>6154370</v>
      </c>
      <c r="O43" s="6">
        <v>450000</v>
      </c>
      <c r="P43" s="4">
        <v>0</v>
      </c>
      <c r="Q43" s="4">
        <v>0</v>
      </c>
      <c r="R43" s="4">
        <f t="shared" si="1"/>
        <v>20539915.585745294</v>
      </c>
      <c r="S43" s="4">
        <f t="shared" si="2"/>
        <v>17344720.00859616</v>
      </c>
      <c r="T43" s="4">
        <f t="shared" si="3"/>
        <v>2977485.2725112778</v>
      </c>
      <c r="U43" s="4">
        <f t="shared" si="4"/>
        <v>217710.30463785629</v>
      </c>
      <c r="V43" s="4">
        <f t="shared" si="5"/>
        <v>0</v>
      </c>
      <c r="W43" s="4">
        <f t="shared" si="6"/>
        <v>0</v>
      </c>
      <c r="X43" s="4">
        <f t="shared" si="7"/>
        <v>21915454.414254706</v>
      </c>
      <c r="Y43" s="4">
        <f t="shared" si="8"/>
        <v>18506279.99140384</v>
      </c>
      <c r="Z43" s="4">
        <f t="shared" si="9"/>
        <v>3176884.7274887222</v>
      </c>
      <c r="AA43" s="4">
        <f t="shared" si="10"/>
        <v>232289.69536214371</v>
      </c>
      <c r="AB43" s="4">
        <f t="shared" si="11"/>
        <v>0</v>
      </c>
      <c r="AC43" s="4">
        <f t="shared" si="12"/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f t="shared" si="13"/>
        <v>42455370</v>
      </c>
      <c r="AK43" s="14">
        <v>2023</v>
      </c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</row>
    <row r="44" spans="1:68" s="1" customFormat="1" ht="67.5" customHeight="1" x14ac:dyDescent="0.25">
      <c r="A44" s="19">
        <v>36</v>
      </c>
      <c r="B44" s="20" t="s">
        <v>60</v>
      </c>
      <c r="C44" s="15" t="s">
        <v>65</v>
      </c>
      <c r="D44" s="15" t="s">
        <v>66</v>
      </c>
      <c r="E44" s="15">
        <v>76.8</v>
      </c>
      <c r="F44" s="15" t="s">
        <v>11</v>
      </c>
      <c r="G44" s="16">
        <v>10484</v>
      </c>
      <c r="H44" s="17">
        <v>1937.2</v>
      </c>
      <c r="I44" s="16">
        <v>280</v>
      </c>
      <c r="J44" s="92" t="s">
        <v>379</v>
      </c>
      <c r="K44" s="21" t="s">
        <v>12</v>
      </c>
      <c r="L44" s="4">
        <f t="shared" si="0"/>
        <v>9997702.2300000004</v>
      </c>
      <c r="M44" s="4">
        <v>4051300</v>
      </c>
      <c r="N44" s="4">
        <v>1193840</v>
      </c>
      <c r="O44" s="6">
        <v>4752562.2300000004</v>
      </c>
      <c r="P44" s="4">
        <v>0</v>
      </c>
      <c r="Q44" s="4">
        <v>0</v>
      </c>
      <c r="R44" s="4">
        <f t="shared" si="1"/>
        <v>4836892.4647099786</v>
      </c>
      <c r="S44" s="4">
        <f t="shared" si="2"/>
        <v>1960019.6415950917</v>
      </c>
      <c r="T44" s="4">
        <f t="shared" si="3"/>
        <v>577579.99888451037</v>
      </c>
      <c r="U44" s="4">
        <f t="shared" si="4"/>
        <v>2299292.8242303771</v>
      </c>
      <c r="V44" s="4">
        <f t="shared" si="5"/>
        <v>0</v>
      </c>
      <c r="W44" s="4">
        <f t="shared" si="6"/>
        <v>0</v>
      </c>
      <c r="X44" s="4">
        <f t="shared" si="7"/>
        <v>5160809.7652900219</v>
      </c>
      <c r="Y44" s="4">
        <f t="shared" si="8"/>
        <v>2091280.3584049083</v>
      </c>
      <c r="Z44" s="4">
        <f t="shared" si="9"/>
        <v>616260.00111548963</v>
      </c>
      <c r="AA44" s="4">
        <f t="shared" si="10"/>
        <v>2453269.4057696234</v>
      </c>
      <c r="AB44" s="4">
        <f t="shared" si="11"/>
        <v>0</v>
      </c>
      <c r="AC44" s="4">
        <f t="shared" si="12"/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f t="shared" si="13"/>
        <v>9997702.2300000004</v>
      </c>
      <c r="AK44" s="14">
        <v>2023</v>
      </c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</row>
    <row r="45" spans="1:68" s="1" customFormat="1" ht="33.75" customHeight="1" x14ac:dyDescent="0.25">
      <c r="A45" s="19">
        <v>37</v>
      </c>
      <c r="B45" s="20" t="s">
        <v>67</v>
      </c>
      <c r="C45" s="15" t="s">
        <v>67</v>
      </c>
      <c r="D45" s="15" t="s">
        <v>68</v>
      </c>
      <c r="E45" s="15">
        <v>64.989999999999995</v>
      </c>
      <c r="F45" s="15" t="s">
        <v>11</v>
      </c>
      <c r="G45" s="16">
        <v>73241</v>
      </c>
      <c r="H45" s="17">
        <v>3233.5</v>
      </c>
      <c r="I45" s="16">
        <v>440</v>
      </c>
      <c r="J45" s="92" t="s">
        <v>379</v>
      </c>
      <c r="K45" s="21" t="s">
        <v>12</v>
      </c>
      <c r="L45" s="4">
        <f t="shared" si="0"/>
        <v>126480000</v>
      </c>
      <c r="M45" s="4">
        <v>39620500</v>
      </c>
      <c r="N45" s="4">
        <v>7159500</v>
      </c>
      <c r="O45" s="4">
        <v>79700000</v>
      </c>
      <c r="P45" s="4">
        <v>0</v>
      </c>
      <c r="Q45" s="4">
        <v>0</v>
      </c>
      <c r="R45" s="4">
        <f t="shared" si="1"/>
        <v>61191086.056832574</v>
      </c>
      <c r="S45" s="4">
        <f t="shared" si="2"/>
        <v>19168404.761389758</v>
      </c>
      <c r="T45" s="4">
        <f t="shared" si="3"/>
        <v>3463767.3406936033</v>
      </c>
      <c r="U45" s="4">
        <f t="shared" si="4"/>
        <v>38558913.954749212</v>
      </c>
      <c r="V45" s="4">
        <f t="shared" si="5"/>
        <v>0</v>
      </c>
      <c r="W45" s="4">
        <f t="shared" si="6"/>
        <v>0</v>
      </c>
      <c r="X45" s="4">
        <f t="shared" si="7"/>
        <v>65288913.943167426</v>
      </c>
      <c r="Y45" s="4">
        <f t="shared" si="8"/>
        <v>20452095.238610242</v>
      </c>
      <c r="Z45" s="4">
        <f t="shared" si="9"/>
        <v>3695732.6593063967</v>
      </c>
      <c r="AA45" s="4">
        <f t="shared" si="10"/>
        <v>41141086.045250788</v>
      </c>
      <c r="AB45" s="4">
        <f t="shared" si="11"/>
        <v>0</v>
      </c>
      <c r="AC45" s="4">
        <f t="shared" si="12"/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f t="shared" si="13"/>
        <v>126480000</v>
      </c>
      <c r="AK45" s="14">
        <v>2023</v>
      </c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</row>
    <row r="46" spans="1:68" s="1" customFormat="1" ht="43.5" customHeight="1" x14ac:dyDescent="0.25">
      <c r="A46" s="19">
        <v>38</v>
      </c>
      <c r="B46" s="20" t="s">
        <v>69</v>
      </c>
      <c r="C46" s="15" t="s">
        <v>69</v>
      </c>
      <c r="D46" s="15" t="s">
        <v>243</v>
      </c>
      <c r="E46" s="15">
        <v>42.72</v>
      </c>
      <c r="F46" s="15" t="s">
        <v>11</v>
      </c>
      <c r="G46" s="16">
        <v>12106</v>
      </c>
      <c r="H46" s="17">
        <v>3159.5</v>
      </c>
      <c r="I46" s="16">
        <v>400</v>
      </c>
      <c r="J46" s="92" t="s">
        <v>379</v>
      </c>
      <c r="K46" s="21" t="s">
        <v>12</v>
      </c>
      <c r="L46" s="4">
        <f t="shared" si="0"/>
        <v>29511213.350000001</v>
      </c>
      <c r="M46" s="4">
        <v>19195500</v>
      </c>
      <c r="N46" s="4">
        <v>0</v>
      </c>
      <c r="O46" s="4">
        <v>10315713.35</v>
      </c>
      <c r="P46" s="4">
        <v>0</v>
      </c>
      <c r="Q46" s="4">
        <v>0</v>
      </c>
      <c r="R46" s="4">
        <f t="shared" si="1"/>
        <v>14277535.326423403</v>
      </c>
      <c r="S46" s="4">
        <f t="shared" si="2"/>
        <v>9286786.2242338452</v>
      </c>
      <c r="T46" s="4">
        <f t="shared" si="3"/>
        <v>0</v>
      </c>
      <c r="U46" s="4">
        <f t="shared" si="4"/>
        <v>4990749.1021895576</v>
      </c>
      <c r="V46" s="4">
        <f t="shared" si="5"/>
        <v>0</v>
      </c>
      <c r="W46" s="4">
        <f t="shared" si="6"/>
        <v>0</v>
      </c>
      <c r="X46" s="4">
        <f t="shared" si="7"/>
        <v>15233678.023576597</v>
      </c>
      <c r="Y46" s="4">
        <f t="shared" si="8"/>
        <v>9908713.7757661548</v>
      </c>
      <c r="Z46" s="4">
        <f t="shared" si="9"/>
        <v>0</v>
      </c>
      <c r="AA46" s="4">
        <f t="shared" si="10"/>
        <v>5324964.247810442</v>
      </c>
      <c r="AB46" s="4">
        <f t="shared" si="11"/>
        <v>0</v>
      </c>
      <c r="AC46" s="4">
        <f t="shared" si="12"/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f t="shared" si="13"/>
        <v>29511213.350000001</v>
      </c>
      <c r="AK46" s="14">
        <v>2023</v>
      </c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</row>
    <row r="47" spans="1:68" s="22" customFormat="1" ht="32.25" customHeight="1" x14ac:dyDescent="0.25">
      <c r="A47" s="19">
        <v>39</v>
      </c>
      <c r="B47" s="20" t="s">
        <v>70</v>
      </c>
      <c r="C47" s="15" t="s">
        <v>71</v>
      </c>
      <c r="D47" s="15" t="s">
        <v>72</v>
      </c>
      <c r="E47" s="15">
        <v>57.58</v>
      </c>
      <c r="F47" s="15" t="s">
        <v>11</v>
      </c>
      <c r="G47" s="16">
        <v>72631</v>
      </c>
      <c r="H47" s="17">
        <v>3182.3</v>
      </c>
      <c r="I47" s="16">
        <v>610</v>
      </c>
      <c r="J47" s="92" t="s">
        <v>379</v>
      </c>
      <c r="K47" s="21" t="s">
        <v>12</v>
      </c>
      <c r="L47" s="4">
        <f t="shared" si="0"/>
        <v>11165700</v>
      </c>
      <c r="M47" s="4">
        <v>8185400</v>
      </c>
      <c r="N47" s="4">
        <v>2980300</v>
      </c>
      <c r="O47" s="4">
        <v>0</v>
      </c>
      <c r="P47" s="4">
        <v>0</v>
      </c>
      <c r="Q47" s="4">
        <v>0</v>
      </c>
      <c r="R47" s="4">
        <f t="shared" si="1"/>
        <v>5401967.5939954165</v>
      </c>
      <c r="S47" s="4">
        <f t="shared" si="2"/>
        <v>3960097.9375293022</v>
      </c>
      <c r="T47" s="4">
        <f t="shared" si="3"/>
        <v>1441869.6564661146</v>
      </c>
      <c r="U47" s="4">
        <f t="shared" si="4"/>
        <v>0</v>
      </c>
      <c r="V47" s="4">
        <f t="shared" si="5"/>
        <v>0</v>
      </c>
      <c r="W47" s="4">
        <f t="shared" si="6"/>
        <v>0</v>
      </c>
      <c r="X47" s="4">
        <f t="shared" si="7"/>
        <v>5763732.4060045835</v>
      </c>
      <c r="Y47" s="4">
        <f t="shared" si="8"/>
        <v>4225302.0624706978</v>
      </c>
      <c r="Z47" s="4">
        <f t="shared" si="9"/>
        <v>1538430.3435338854</v>
      </c>
      <c r="AA47" s="4">
        <f t="shared" si="10"/>
        <v>0</v>
      </c>
      <c r="AB47" s="4">
        <f t="shared" si="11"/>
        <v>0</v>
      </c>
      <c r="AC47" s="4">
        <f t="shared" si="12"/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f t="shared" si="13"/>
        <v>11165700</v>
      </c>
      <c r="AK47" s="14">
        <v>2022</v>
      </c>
    </row>
    <row r="48" spans="1:68" s="22" customFormat="1" ht="34.5" customHeight="1" x14ac:dyDescent="0.25">
      <c r="A48" s="19">
        <v>40</v>
      </c>
      <c r="B48" s="20" t="s">
        <v>70</v>
      </c>
      <c r="C48" s="15" t="s">
        <v>70</v>
      </c>
      <c r="D48" s="15" t="s">
        <v>73</v>
      </c>
      <c r="E48" s="15">
        <v>42.58</v>
      </c>
      <c r="F48" s="15" t="s">
        <v>11</v>
      </c>
      <c r="G48" s="16">
        <v>70937</v>
      </c>
      <c r="H48" s="17">
        <v>3198.2</v>
      </c>
      <c r="I48" s="16">
        <v>650</v>
      </c>
      <c r="J48" s="92" t="s">
        <v>379</v>
      </c>
      <c r="K48" s="21" t="s">
        <v>12</v>
      </c>
      <c r="L48" s="4">
        <f t="shared" si="0"/>
        <v>6517770</v>
      </c>
      <c r="M48" s="4">
        <v>6517770</v>
      </c>
      <c r="N48" s="4">
        <v>0</v>
      </c>
      <c r="O48" s="4">
        <v>0</v>
      </c>
      <c r="P48" s="4">
        <v>0</v>
      </c>
      <c r="Q48" s="4">
        <v>0</v>
      </c>
      <c r="R48" s="4">
        <f t="shared" si="1"/>
        <v>3153298.2547328612</v>
      </c>
      <c r="S48" s="4">
        <f t="shared" si="2"/>
        <v>3153298.2547328612</v>
      </c>
      <c r="T48" s="4">
        <f t="shared" si="3"/>
        <v>0</v>
      </c>
      <c r="U48" s="4">
        <f t="shared" si="4"/>
        <v>0</v>
      </c>
      <c r="V48" s="4">
        <f t="shared" si="5"/>
        <v>0</v>
      </c>
      <c r="W48" s="4">
        <f t="shared" si="6"/>
        <v>0</v>
      </c>
      <c r="X48" s="4">
        <f t="shared" si="7"/>
        <v>3364471.7452671388</v>
      </c>
      <c r="Y48" s="4">
        <f t="shared" si="8"/>
        <v>3364471.7452671388</v>
      </c>
      <c r="Z48" s="4">
        <f t="shared" si="9"/>
        <v>0</v>
      </c>
      <c r="AA48" s="4">
        <f t="shared" si="10"/>
        <v>0</v>
      </c>
      <c r="AB48" s="4">
        <f t="shared" si="11"/>
        <v>0</v>
      </c>
      <c r="AC48" s="4">
        <f t="shared" si="12"/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f t="shared" si="13"/>
        <v>6517770</v>
      </c>
      <c r="AK48" s="14">
        <v>2021</v>
      </c>
    </row>
    <row r="49" spans="1:68" s="1" customFormat="1" ht="25.5" x14ac:dyDescent="0.25">
      <c r="A49" s="19">
        <v>41</v>
      </c>
      <c r="B49" s="20" t="s">
        <v>74</v>
      </c>
      <c r="C49" s="15" t="s">
        <v>75</v>
      </c>
      <c r="D49" s="15" t="s">
        <v>244</v>
      </c>
      <c r="E49" s="15">
        <v>45</v>
      </c>
      <c r="F49" s="15" t="s">
        <v>11</v>
      </c>
      <c r="G49" s="16">
        <v>44561</v>
      </c>
      <c r="H49" s="17">
        <v>3662.4</v>
      </c>
      <c r="I49" s="16">
        <v>750</v>
      </c>
      <c r="J49" s="92" t="s">
        <v>379</v>
      </c>
      <c r="K49" s="21" t="s">
        <v>12</v>
      </c>
      <c r="L49" s="4">
        <f t="shared" si="0"/>
        <v>18164810</v>
      </c>
      <c r="M49" s="4">
        <v>0</v>
      </c>
      <c r="N49" s="4">
        <v>18164810</v>
      </c>
      <c r="O49" s="4">
        <v>0</v>
      </c>
      <c r="P49" s="4">
        <v>0</v>
      </c>
      <c r="Q49" s="4">
        <v>0</v>
      </c>
      <c r="R49" s="4">
        <f t="shared" si="1"/>
        <v>8788138.2258404326</v>
      </c>
      <c r="S49" s="4">
        <f t="shared" si="2"/>
        <v>0</v>
      </c>
      <c r="T49" s="4">
        <f t="shared" si="3"/>
        <v>8788138.2258404326</v>
      </c>
      <c r="U49" s="4">
        <f t="shared" si="4"/>
        <v>0</v>
      </c>
      <c r="V49" s="4">
        <f t="shared" si="5"/>
        <v>0</v>
      </c>
      <c r="W49" s="4">
        <f t="shared" si="6"/>
        <v>0</v>
      </c>
      <c r="X49" s="4">
        <f t="shared" si="7"/>
        <v>9376671.7741595674</v>
      </c>
      <c r="Y49" s="4">
        <f t="shared" si="8"/>
        <v>0</v>
      </c>
      <c r="Z49" s="4">
        <f t="shared" si="9"/>
        <v>9376671.7741595674</v>
      </c>
      <c r="AA49" s="4">
        <f t="shared" si="10"/>
        <v>0</v>
      </c>
      <c r="AB49" s="4">
        <f t="shared" si="11"/>
        <v>0</v>
      </c>
      <c r="AC49" s="4">
        <f t="shared" si="12"/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f t="shared" si="13"/>
        <v>18164810</v>
      </c>
      <c r="AK49" s="14">
        <v>2022</v>
      </c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</row>
    <row r="50" spans="1:68" s="1" customFormat="1" ht="25.5" x14ac:dyDescent="0.25">
      <c r="A50" s="19">
        <v>42</v>
      </c>
      <c r="B50" s="20" t="s">
        <v>74</v>
      </c>
      <c r="C50" s="15" t="s">
        <v>311</v>
      </c>
      <c r="D50" s="15" t="s">
        <v>245</v>
      </c>
      <c r="E50" s="15">
        <v>41</v>
      </c>
      <c r="F50" s="15" t="s">
        <v>11</v>
      </c>
      <c r="G50" s="16">
        <v>12200</v>
      </c>
      <c r="H50" s="17">
        <v>2927.5</v>
      </c>
      <c r="I50" s="16">
        <v>480</v>
      </c>
      <c r="J50" s="92" t="s">
        <v>379</v>
      </c>
      <c r="K50" s="21" t="s">
        <v>12</v>
      </c>
      <c r="L50" s="4">
        <f t="shared" si="0"/>
        <v>1444760</v>
      </c>
      <c r="M50" s="4">
        <v>0</v>
      </c>
      <c r="N50" s="4">
        <v>0</v>
      </c>
      <c r="O50" s="4">
        <v>0</v>
      </c>
      <c r="P50" s="4">
        <v>1444760</v>
      </c>
      <c r="Q50" s="4">
        <v>0</v>
      </c>
      <c r="R50" s="4">
        <f t="shared" si="1"/>
        <v>624851.08526704228</v>
      </c>
      <c r="S50" s="4">
        <f t="shared" si="2"/>
        <v>0</v>
      </c>
      <c r="T50" s="4">
        <f t="shared" si="3"/>
        <v>0</v>
      </c>
      <c r="U50" s="4">
        <f t="shared" si="4"/>
        <v>0</v>
      </c>
      <c r="V50" s="4">
        <f t="shared" si="5"/>
        <v>624851.08526704228</v>
      </c>
      <c r="W50" s="4">
        <f t="shared" si="6"/>
        <v>0</v>
      </c>
      <c r="X50" s="4">
        <f t="shared" si="7"/>
        <v>819908.91473295772</v>
      </c>
      <c r="Y50" s="4">
        <f t="shared" si="8"/>
        <v>0</v>
      </c>
      <c r="Z50" s="4">
        <f t="shared" si="9"/>
        <v>0</v>
      </c>
      <c r="AA50" s="4">
        <f t="shared" si="10"/>
        <v>0</v>
      </c>
      <c r="AB50" s="4">
        <f t="shared" si="11"/>
        <v>819908.91473295772</v>
      </c>
      <c r="AC50" s="4">
        <f t="shared" si="12"/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f t="shared" si="13"/>
        <v>1444760</v>
      </c>
      <c r="AK50" s="14">
        <v>2024</v>
      </c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</row>
    <row r="51" spans="1:68" s="22" customFormat="1" ht="38.25" x14ac:dyDescent="0.25">
      <c r="A51" s="19">
        <v>43</v>
      </c>
      <c r="B51" s="20" t="s">
        <v>74</v>
      </c>
      <c r="C51" s="15" t="s">
        <v>76</v>
      </c>
      <c r="D51" s="15" t="s">
        <v>246</v>
      </c>
      <c r="E51" s="15">
        <v>50</v>
      </c>
      <c r="F51" s="15" t="s">
        <v>11</v>
      </c>
      <c r="G51" s="16">
        <v>44561</v>
      </c>
      <c r="H51" s="17">
        <v>2296.4</v>
      </c>
      <c r="I51" s="16">
        <v>280</v>
      </c>
      <c r="J51" s="92" t="s">
        <v>379</v>
      </c>
      <c r="K51" s="21" t="s">
        <v>12</v>
      </c>
      <c r="L51" s="4">
        <f t="shared" si="0"/>
        <v>21024869</v>
      </c>
      <c r="M51" s="4">
        <v>0</v>
      </c>
      <c r="N51" s="4">
        <v>17083400</v>
      </c>
      <c r="O51" s="4">
        <v>3941469</v>
      </c>
      <c r="P51" s="4">
        <v>0</v>
      </c>
      <c r="Q51" s="4">
        <v>0</v>
      </c>
      <c r="R51" s="4">
        <f t="shared" si="1"/>
        <v>10171837.25090744</v>
      </c>
      <c r="S51" s="4">
        <f t="shared" si="2"/>
        <v>0</v>
      </c>
      <c r="T51" s="4">
        <f t="shared" si="3"/>
        <v>8264951.8804392917</v>
      </c>
      <c r="U51" s="4">
        <f t="shared" si="4"/>
        <v>1906885.3704681485</v>
      </c>
      <c r="V51" s="4">
        <f t="shared" si="5"/>
        <v>0</v>
      </c>
      <c r="W51" s="4">
        <f t="shared" si="6"/>
        <v>0</v>
      </c>
      <c r="X51" s="4">
        <f t="shared" si="7"/>
        <v>10853031.749092558</v>
      </c>
      <c r="Y51" s="4">
        <f t="shared" si="8"/>
        <v>0</v>
      </c>
      <c r="Z51" s="4">
        <f t="shared" si="9"/>
        <v>8818448.1195607074</v>
      </c>
      <c r="AA51" s="4">
        <f t="shared" si="10"/>
        <v>2034583.6295318515</v>
      </c>
      <c r="AB51" s="4">
        <f t="shared" si="11"/>
        <v>0</v>
      </c>
      <c r="AC51" s="4">
        <f t="shared" si="12"/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f t="shared" si="13"/>
        <v>21024869</v>
      </c>
      <c r="AK51" s="14">
        <v>2023</v>
      </c>
    </row>
    <row r="52" spans="1:68" s="22" customFormat="1" ht="25.5" x14ac:dyDescent="0.25">
      <c r="A52" s="19">
        <v>44</v>
      </c>
      <c r="B52" s="20" t="s">
        <v>77</v>
      </c>
      <c r="C52" s="15" t="s">
        <v>78</v>
      </c>
      <c r="D52" s="15" t="s">
        <v>247</v>
      </c>
      <c r="E52" s="15">
        <v>79</v>
      </c>
      <c r="F52" s="15" t="s">
        <v>11</v>
      </c>
      <c r="G52" s="16">
        <v>60223</v>
      </c>
      <c r="H52" s="17">
        <v>6872.8</v>
      </c>
      <c r="I52" s="16">
        <v>600</v>
      </c>
      <c r="J52" s="92" t="s">
        <v>379</v>
      </c>
      <c r="K52" s="21" t="s">
        <v>12</v>
      </c>
      <c r="L52" s="4">
        <f t="shared" si="0"/>
        <v>9894469.1999999993</v>
      </c>
      <c r="M52" s="4">
        <v>2169660</v>
      </c>
      <c r="N52" s="4">
        <v>7724809.2000000002</v>
      </c>
      <c r="O52" s="4">
        <v>0</v>
      </c>
      <c r="P52" s="4">
        <v>0</v>
      </c>
      <c r="Q52" s="4">
        <v>0</v>
      </c>
      <c r="R52" s="4">
        <f t="shared" si="1"/>
        <v>4786945.9133547936</v>
      </c>
      <c r="S52" s="4">
        <f t="shared" si="2"/>
        <v>1049681.8837368761</v>
      </c>
      <c r="T52" s="4">
        <f t="shared" si="3"/>
        <v>3737264.0296179177</v>
      </c>
      <c r="U52" s="4">
        <f t="shared" si="4"/>
        <v>0</v>
      </c>
      <c r="V52" s="4">
        <f t="shared" si="5"/>
        <v>0</v>
      </c>
      <c r="W52" s="4">
        <f t="shared" si="6"/>
        <v>0</v>
      </c>
      <c r="X52" s="4">
        <f t="shared" si="7"/>
        <v>5107523.2866452066</v>
      </c>
      <c r="Y52" s="4">
        <f t="shared" si="8"/>
        <v>1119978.1162631239</v>
      </c>
      <c r="Z52" s="4">
        <f t="shared" si="9"/>
        <v>3987545.1703820825</v>
      </c>
      <c r="AA52" s="4">
        <f t="shared" si="10"/>
        <v>0</v>
      </c>
      <c r="AB52" s="4">
        <f t="shared" si="11"/>
        <v>0</v>
      </c>
      <c r="AC52" s="4">
        <f t="shared" si="12"/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f t="shared" si="13"/>
        <v>9894469.1999999993</v>
      </c>
      <c r="AK52" s="14">
        <v>2022</v>
      </c>
    </row>
    <row r="53" spans="1:68" s="22" customFormat="1" ht="25.5" x14ac:dyDescent="0.25">
      <c r="A53" s="19">
        <v>45</v>
      </c>
      <c r="B53" s="20" t="s">
        <v>79</v>
      </c>
      <c r="C53" s="15" t="s">
        <v>80</v>
      </c>
      <c r="D53" s="15" t="s">
        <v>248</v>
      </c>
      <c r="E53" s="15">
        <v>45</v>
      </c>
      <c r="F53" s="15" t="s">
        <v>11</v>
      </c>
      <c r="G53" s="16">
        <v>84333</v>
      </c>
      <c r="H53" s="17">
        <v>5564.9</v>
      </c>
      <c r="I53" s="16">
        <v>1310</v>
      </c>
      <c r="J53" s="92" t="s">
        <v>379</v>
      </c>
      <c r="K53" s="21" t="s">
        <v>12</v>
      </c>
      <c r="L53" s="4">
        <f t="shared" si="0"/>
        <v>5773090</v>
      </c>
      <c r="M53" s="4">
        <v>2852800</v>
      </c>
      <c r="N53" s="4">
        <v>2920290</v>
      </c>
      <c r="O53" s="4">
        <v>0</v>
      </c>
      <c r="P53" s="4">
        <v>0</v>
      </c>
      <c r="Q53" s="4">
        <v>0</v>
      </c>
      <c r="R53" s="4">
        <f t="shared" si="1"/>
        <v>2793021.9421083182</v>
      </c>
      <c r="S53" s="4">
        <f t="shared" si="2"/>
        <v>1380185.1340415366</v>
      </c>
      <c r="T53" s="4">
        <f t="shared" si="3"/>
        <v>1412836.8080667816</v>
      </c>
      <c r="U53" s="4">
        <f t="shared" si="4"/>
        <v>0</v>
      </c>
      <c r="V53" s="4">
        <f t="shared" si="5"/>
        <v>0</v>
      </c>
      <c r="W53" s="4">
        <f t="shared" si="6"/>
        <v>0</v>
      </c>
      <c r="X53" s="4">
        <f t="shared" si="7"/>
        <v>2980068.0578916818</v>
      </c>
      <c r="Y53" s="4">
        <f t="shared" si="8"/>
        <v>1472614.8659584634</v>
      </c>
      <c r="Z53" s="4">
        <f t="shared" si="9"/>
        <v>1507453.1919332184</v>
      </c>
      <c r="AA53" s="4">
        <f t="shared" si="10"/>
        <v>0</v>
      </c>
      <c r="AB53" s="4">
        <f t="shared" si="11"/>
        <v>0</v>
      </c>
      <c r="AC53" s="4">
        <f t="shared" si="12"/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f t="shared" si="13"/>
        <v>5773090</v>
      </c>
      <c r="AK53" s="14">
        <v>2022</v>
      </c>
    </row>
    <row r="54" spans="1:68" s="22" customFormat="1" ht="25.5" x14ac:dyDescent="0.25">
      <c r="A54" s="19">
        <v>46</v>
      </c>
      <c r="B54" s="20" t="s">
        <v>79</v>
      </c>
      <c r="C54" s="15" t="s">
        <v>81</v>
      </c>
      <c r="D54" s="15" t="s">
        <v>82</v>
      </c>
      <c r="E54" s="15">
        <v>42</v>
      </c>
      <c r="F54" s="15" t="s">
        <v>11</v>
      </c>
      <c r="G54" s="16">
        <v>3946</v>
      </c>
      <c r="H54" s="17">
        <v>4243.6000000000004</v>
      </c>
      <c r="I54" s="16">
        <v>600</v>
      </c>
      <c r="J54" s="92" t="s">
        <v>379</v>
      </c>
      <c r="K54" s="21" t="s">
        <v>12</v>
      </c>
      <c r="L54" s="4">
        <f t="shared" si="0"/>
        <v>53510861.57</v>
      </c>
      <c r="M54" s="4">
        <v>2854000</v>
      </c>
      <c r="N54" s="4">
        <v>2941340</v>
      </c>
      <c r="O54" s="4">
        <v>0</v>
      </c>
      <c r="P54" s="4">
        <v>47715521.57</v>
      </c>
      <c r="Q54" s="4">
        <v>0</v>
      </c>
      <c r="R54" s="4">
        <f t="shared" si="1"/>
        <v>23440498.086191721</v>
      </c>
      <c r="S54" s="4">
        <f t="shared" si="2"/>
        <v>1380765.6942493499</v>
      </c>
      <c r="T54" s="4">
        <f t="shared" si="3"/>
        <v>1423020.8017146064</v>
      </c>
      <c r="U54" s="4">
        <f t="shared" si="4"/>
        <v>0</v>
      </c>
      <c r="V54" s="4">
        <f t="shared" si="5"/>
        <v>20636711.590227764</v>
      </c>
      <c r="W54" s="4">
        <f t="shared" si="6"/>
        <v>0</v>
      </c>
      <c r="X54" s="4">
        <f t="shared" si="7"/>
        <v>30070363.483808279</v>
      </c>
      <c r="Y54" s="4">
        <f t="shared" si="8"/>
        <v>1473234.3057506501</v>
      </c>
      <c r="Z54" s="4">
        <f t="shared" si="9"/>
        <v>1518319.1982853936</v>
      </c>
      <c r="AA54" s="4">
        <f t="shared" si="10"/>
        <v>0</v>
      </c>
      <c r="AB54" s="4">
        <f t="shared" si="11"/>
        <v>27078809.979772236</v>
      </c>
      <c r="AC54" s="4">
        <f t="shared" si="12"/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f t="shared" si="13"/>
        <v>53510861.57</v>
      </c>
      <c r="AK54" s="14">
        <v>2024</v>
      </c>
    </row>
    <row r="55" spans="1:68" s="22" customFormat="1" ht="25.5" x14ac:dyDescent="0.25">
      <c r="A55" s="19">
        <v>47</v>
      </c>
      <c r="B55" s="20" t="s">
        <v>83</v>
      </c>
      <c r="C55" s="15" t="s">
        <v>83</v>
      </c>
      <c r="D55" s="15" t="s">
        <v>249</v>
      </c>
      <c r="E55" s="15">
        <v>75</v>
      </c>
      <c r="F55" s="15" t="s">
        <v>11</v>
      </c>
      <c r="G55" s="16">
        <v>22299</v>
      </c>
      <c r="H55" s="17">
        <v>2315.3000000000002</v>
      </c>
      <c r="I55" s="16">
        <v>480</v>
      </c>
      <c r="J55" s="92" t="s">
        <v>379</v>
      </c>
      <c r="K55" s="21" t="s">
        <v>12</v>
      </c>
      <c r="L55" s="4">
        <f t="shared" si="0"/>
        <v>43071710</v>
      </c>
      <c r="M55" s="4">
        <v>43071710</v>
      </c>
      <c r="N55" s="4">
        <v>0</v>
      </c>
      <c r="O55" s="4">
        <v>0</v>
      </c>
      <c r="P55" s="4">
        <v>0</v>
      </c>
      <c r="Q55" s="4">
        <v>0</v>
      </c>
      <c r="R55" s="4">
        <f t="shared" si="1"/>
        <v>20838100.757062603</v>
      </c>
      <c r="S55" s="4">
        <f t="shared" si="2"/>
        <v>20838100.757062603</v>
      </c>
      <c r="T55" s="4">
        <f t="shared" si="3"/>
        <v>0</v>
      </c>
      <c r="U55" s="4">
        <f t="shared" si="4"/>
        <v>0</v>
      </c>
      <c r="V55" s="4">
        <f t="shared" si="5"/>
        <v>0</v>
      </c>
      <c r="W55" s="4">
        <f t="shared" si="6"/>
        <v>0</v>
      </c>
      <c r="X55" s="4">
        <f t="shared" si="7"/>
        <v>22233609.242937397</v>
      </c>
      <c r="Y55" s="4">
        <f t="shared" si="8"/>
        <v>22233609.242937397</v>
      </c>
      <c r="Z55" s="4">
        <f t="shared" si="9"/>
        <v>0</v>
      </c>
      <c r="AA55" s="4">
        <f t="shared" si="10"/>
        <v>0</v>
      </c>
      <c r="AB55" s="4">
        <f t="shared" si="11"/>
        <v>0</v>
      </c>
      <c r="AC55" s="4">
        <f t="shared" si="12"/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f t="shared" si="13"/>
        <v>43071710</v>
      </c>
      <c r="AK55" s="14">
        <v>2021</v>
      </c>
    </row>
    <row r="56" spans="1:68" s="22" customFormat="1" ht="38.25" x14ac:dyDescent="0.25">
      <c r="A56" s="19">
        <v>48</v>
      </c>
      <c r="B56" s="20" t="s">
        <v>84</v>
      </c>
      <c r="C56" s="15" t="s">
        <v>85</v>
      </c>
      <c r="D56" s="15" t="s">
        <v>303</v>
      </c>
      <c r="E56" s="15">
        <v>57</v>
      </c>
      <c r="F56" s="15" t="s">
        <v>11</v>
      </c>
      <c r="G56" s="16">
        <v>2939</v>
      </c>
      <c r="H56" s="17">
        <v>1859.8</v>
      </c>
      <c r="I56" s="16">
        <v>528</v>
      </c>
      <c r="J56" s="92" t="s">
        <v>379</v>
      </c>
      <c r="K56" s="21" t="s">
        <v>12</v>
      </c>
      <c r="L56" s="4">
        <f t="shared" si="0"/>
        <v>30860520.079999998</v>
      </c>
      <c r="M56" s="4">
        <v>7669130</v>
      </c>
      <c r="N56" s="4">
        <v>6478170</v>
      </c>
      <c r="O56" s="7">
        <v>6991120.8200000003</v>
      </c>
      <c r="P56" s="4">
        <v>9722099.2599999998</v>
      </c>
      <c r="Q56" s="4">
        <v>0</v>
      </c>
      <c r="R56" s="4">
        <f t="shared" si="1"/>
        <v>14431531.865044765</v>
      </c>
      <c r="S56" s="4">
        <f t="shared" si="2"/>
        <v>3710326.4221228161</v>
      </c>
      <c r="T56" s="4">
        <f t="shared" si="3"/>
        <v>3134139.7686236585</v>
      </c>
      <c r="U56" s="4">
        <f t="shared" si="4"/>
        <v>3382308.9855161328</v>
      </c>
      <c r="V56" s="4">
        <f t="shared" si="5"/>
        <v>4204756.6887821564</v>
      </c>
      <c r="W56" s="4">
        <f t="shared" si="6"/>
        <v>0</v>
      </c>
      <c r="X56" s="4">
        <f t="shared" si="7"/>
        <v>16428988.214955237</v>
      </c>
      <c r="Y56" s="4">
        <f t="shared" si="8"/>
        <v>3958803.5778771839</v>
      </c>
      <c r="Z56" s="4">
        <f t="shared" si="9"/>
        <v>3344030.2313763415</v>
      </c>
      <c r="AA56" s="4">
        <f t="shared" si="10"/>
        <v>3608811.8344838675</v>
      </c>
      <c r="AB56" s="4">
        <f t="shared" si="11"/>
        <v>5517342.5712178433</v>
      </c>
      <c r="AC56" s="4">
        <f t="shared" si="12"/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f t="shared" si="13"/>
        <v>30860520.080000002</v>
      </c>
      <c r="AK56" s="14">
        <v>2024</v>
      </c>
    </row>
    <row r="57" spans="1:68" s="22" customFormat="1" ht="25.5" x14ac:dyDescent="0.25">
      <c r="A57" s="19">
        <v>49</v>
      </c>
      <c r="B57" s="20" t="s">
        <v>84</v>
      </c>
      <c r="C57" s="15" t="s">
        <v>86</v>
      </c>
      <c r="D57" s="15" t="s">
        <v>250</v>
      </c>
      <c r="E57" s="15">
        <v>60</v>
      </c>
      <c r="F57" s="15" t="s">
        <v>11</v>
      </c>
      <c r="G57" s="16">
        <v>81630</v>
      </c>
      <c r="H57" s="17">
        <v>3277.6</v>
      </c>
      <c r="I57" s="16">
        <v>490</v>
      </c>
      <c r="J57" s="92" t="s">
        <v>379</v>
      </c>
      <c r="K57" s="21" t="s">
        <v>12</v>
      </c>
      <c r="L57" s="4">
        <f t="shared" si="0"/>
        <v>25640440</v>
      </c>
      <c r="M57" s="4">
        <v>10054200</v>
      </c>
      <c r="N57" s="4">
        <v>15586240</v>
      </c>
      <c r="O57" s="7">
        <v>0</v>
      </c>
      <c r="P57" s="4">
        <v>0</v>
      </c>
      <c r="Q57" s="4">
        <v>0</v>
      </c>
      <c r="R57" s="4">
        <f t="shared" si="1"/>
        <v>12404849.314155363</v>
      </c>
      <c r="S57" s="4">
        <f t="shared" si="2"/>
        <v>4864223.701163915</v>
      </c>
      <c r="T57" s="4">
        <f t="shared" si="3"/>
        <v>7540625.6129914476</v>
      </c>
      <c r="U57" s="4">
        <f t="shared" si="4"/>
        <v>0</v>
      </c>
      <c r="V57" s="4">
        <f t="shared" si="5"/>
        <v>0</v>
      </c>
      <c r="W57" s="4">
        <f t="shared" si="6"/>
        <v>0</v>
      </c>
      <c r="X57" s="4">
        <f t="shared" si="7"/>
        <v>13235590.685844637</v>
      </c>
      <c r="Y57" s="4">
        <f t="shared" si="8"/>
        <v>5189976.298836085</v>
      </c>
      <c r="Z57" s="4">
        <f t="shared" si="9"/>
        <v>8045614.3870085524</v>
      </c>
      <c r="AA57" s="4">
        <f t="shared" si="10"/>
        <v>0</v>
      </c>
      <c r="AB57" s="4">
        <f t="shared" si="11"/>
        <v>0</v>
      </c>
      <c r="AC57" s="4">
        <f t="shared" si="12"/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f t="shared" si="13"/>
        <v>25640440</v>
      </c>
      <c r="AK57" s="14">
        <v>2022</v>
      </c>
    </row>
    <row r="58" spans="1:68" s="22" customFormat="1" ht="25.5" x14ac:dyDescent="0.25">
      <c r="A58" s="19">
        <v>50</v>
      </c>
      <c r="B58" s="20" t="s">
        <v>84</v>
      </c>
      <c r="C58" s="37" t="s">
        <v>313</v>
      </c>
      <c r="D58" s="15" t="s">
        <v>87</v>
      </c>
      <c r="E58" s="15">
        <v>56</v>
      </c>
      <c r="F58" s="15" t="s">
        <v>11</v>
      </c>
      <c r="G58" s="16">
        <v>54194</v>
      </c>
      <c r="H58" s="17">
        <v>3162.9</v>
      </c>
      <c r="I58" s="16">
        <v>750</v>
      </c>
      <c r="J58" s="92" t="s">
        <v>379</v>
      </c>
      <c r="K58" s="21" t="s">
        <v>12</v>
      </c>
      <c r="L58" s="4">
        <f t="shared" si="0"/>
        <v>40603701.010000005</v>
      </c>
      <c r="M58" s="4">
        <v>12308420</v>
      </c>
      <c r="N58" s="4">
        <v>21478033.48</v>
      </c>
      <c r="O58" s="7">
        <v>6817247.5300000003</v>
      </c>
      <c r="P58" s="4">
        <v>0</v>
      </c>
      <c r="Q58" s="4">
        <v>0</v>
      </c>
      <c r="R58" s="4">
        <f t="shared" si="1"/>
        <v>19644081.017275278</v>
      </c>
      <c r="S58" s="4">
        <f t="shared" si="2"/>
        <v>5954815.7275447035</v>
      </c>
      <c r="T58" s="4">
        <f t="shared" si="3"/>
        <v>10391076.319623966</v>
      </c>
      <c r="U58" s="4">
        <f t="shared" si="4"/>
        <v>3298188.9701066078</v>
      </c>
      <c r="V58" s="4">
        <f t="shared" si="5"/>
        <v>0</v>
      </c>
      <c r="W58" s="4">
        <f t="shared" si="6"/>
        <v>0</v>
      </c>
      <c r="X58" s="4">
        <f t="shared" si="7"/>
        <v>20959619.992724724</v>
      </c>
      <c r="Y58" s="4">
        <f t="shared" si="8"/>
        <v>6353604.2724552965</v>
      </c>
      <c r="Z58" s="4">
        <f t="shared" si="9"/>
        <v>11086957.160376035</v>
      </c>
      <c r="AA58" s="4">
        <f t="shared" si="10"/>
        <v>3519058.5598933925</v>
      </c>
      <c r="AB58" s="4">
        <f t="shared" si="11"/>
        <v>0</v>
      </c>
      <c r="AC58" s="4">
        <f t="shared" si="12"/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f t="shared" si="13"/>
        <v>40603701.010000005</v>
      </c>
      <c r="AK58" s="14">
        <v>2023</v>
      </c>
    </row>
    <row r="59" spans="1:68" s="22" customFormat="1" ht="38.25" x14ac:dyDescent="0.25">
      <c r="A59" s="19">
        <v>51</v>
      </c>
      <c r="B59" s="20" t="s">
        <v>84</v>
      </c>
      <c r="C59" s="37" t="s">
        <v>314</v>
      </c>
      <c r="D59" s="15" t="s">
        <v>251</v>
      </c>
      <c r="E59" s="15">
        <v>60</v>
      </c>
      <c r="F59" s="15" t="s">
        <v>11</v>
      </c>
      <c r="G59" s="16">
        <v>81630</v>
      </c>
      <c r="H59" s="17">
        <v>674.4</v>
      </c>
      <c r="I59" s="16">
        <v>400</v>
      </c>
      <c r="J59" s="92" t="s">
        <v>379</v>
      </c>
      <c r="K59" s="21" t="s">
        <v>12</v>
      </c>
      <c r="L59" s="4">
        <f t="shared" si="0"/>
        <v>17095756.170000002</v>
      </c>
      <c r="M59" s="4">
        <v>0</v>
      </c>
      <c r="N59" s="4">
        <v>8794660</v>
      </c>
      <c r="O59" s="7">
        <v>8301096.1699999999</v>
      </c>
      <c r="P59" s="4">
        <v>0</v>
      </c>
      <c r="Q59" s="4">
        <v>0</v>
      </c>
      <c r="R59" s="4">
        <f t="shared" si="1"/>
        <v>8270933.9787200205</v>
      </c>
      <c r="S59" s="4">
        <f t="shared" si="2"/>
        <v>0</v>
      </c>
      <c r="T59" s="4">
        <f t="shared" si="3"/>
        <v>4254858.0320559265</v>
      </c>
      <c r="U59" s="4">
        <f t="shared" si="4"/>
        <v>4016075.9466640935</v>
      </c>
      <c r="V59" s="4">
        <f t="shared" si="5"/>
        <v>0</v>
      </c>
      <c r="W59" s="4">
        <f t="shared" si="6"/>
        <v>0</v>
      </c>
      <c r="X59" s="4">
        <f t="shared" si="7"/>
        <v>8824822.1912799813</v>
      </c>
      <c r="Y59" s="4">
        <f t="shared" si="8"/>
        <v>0</v>
      </c>
      <c r="Z59" s="4">
        <f t="shared" si="9"/>
        <v>4539801.9679440735</v>
      </c>
      <c r="AA59" s="4">
        <f t="shared" si="10"/>
        <v>4285020.2233359069</v>
      </c>
      <c r="AB59" s="4">
        <f t="shared" si="11"/>
        <v>0</v>
      </c>
      <c r="AC59" s="4">
        <f t="shared" si="12"/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f t="shared" si="13"/>
        <v>17095756.170000002</v>
      </c>
      <c r="AK59" s="14">
        <v>2023</v>
      </c>
    </row>
    <row r="60" spans="1:68" s="22" customFormat="1" ht="25.5" x14ac:dyDescent="0.25">
      <c r="A60" s="19">
        <v>52</v>
      </c>
      <c r="B60" s="20" t="s">
        <v>84</v>
      </c>
      <c r="C60" s="37" t="s">
        <v>315</v>
      </c>
      <c r="D60" s="15" t="s">
        <v>252</v>
      </c>
      <c r="E60" s="15">
        <v>60</v>
      </c>
      <c r="F60" s="15" t="s">
        <v>11</v>
      </c>
      <c r="G60" s="16">
        <v>2846</v>
      </c>
      <c r="H60" s="17">
        <v>1911.3</v>
      </c>
      <c r="I60" s="16">
        <v>528</v>
      </c>
      <c r="J60" s="92" t="s">
        <v>379</v>
      </c>
      <c r="K60" s="21" t="s">
        <v>12</v>
      </c>
      <c r="L60" s="4">
        <f t="shared" si="0"/>
        <v>30275299.330000002</v>
      </c>
      <c r="M60" s="4">
        <v>0</v>
      </c>
      <c r="N60" s="4">
        <v>11543041.99</v>
      </c>
      <c r="O60" s="7">
        <v>8850000</v>
      </c>
      <c r="P60" s="4">
        <v>9882257.3399999999</v>
      </c>
      <c r="Q60" s="4">
        <v>0</v>
      </c>
      <c r="R60" s="4">
        <f t="shared" si="1"/>
        <v>14140185.920560468</v>
      </c>
      <c r="S60" s="4">
        <f t="shared" si="2"/>
        <v>0</v>
      </c>
      <c r="T60" s="4">
        <f t="shared" si="3"/>
        <v>5584525.7150941966</v>
      </c>
      <c r="U60" s="4">
        <f t="shared" si="4"/>
        <v>4281635.9912111741</v>
      </c>
      <c r="V60" s="4">
        <f t="shared" si="5"/>
        <v>4274024.2142550973</v>
      </c>
      <c r="W60" s="4">
        <f t="shared" si="6"/>
        <v>0</v>
      </c>
      <c r="X60" s="4">
        <f t="shared" si="7"/>
        <v>16135113.40943953</v>
      </c>
      <c r="Y60" s="4">
        <f t="shared" si="8"/>
        <v>0</v>
      </c>
      <c r="Z60" s="4">
        <f t="shared" si="9"/>
        <v>5958516.2749058036</v>
      </c>
      <c r="AA60" s="4">
        <f t="shared" si="10"/>
        <v>4568364.0087888259</v>
      </c>
      <c r="AB60" s="4">
        <f t="shared" si="11"/>
        <v>5608233.1257449025</v>
      </c>
      <c r="AC60" s="4">
        <f t="shared" si="12"/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f t="shared" si="13"/>
        <v>30275299.329999998</v>
      </c>
      <c r="AK60" s="14">
        <v>2024</v>
      </c>
    </row>
    <row r="61" spans="1:68" s="22" customFormat="1" ht="36" customHeight="1" x14ac:dyDescent="0.25">
      <c r="A61" s="19">
        <v>53</v>
      </c>
      <c r="B61" s="20" t="s">
        <v>88</v>
      </c>
      <c r="C61" s="15" t="s">
        <v>88</v>
      </c>
      <c r="D61" s="15" t="s">
        <v>253</v>
      </c>
      <c r="E61" s="15">
        <v>50</v>
      </c>
      <c r="F61" s="15" t="s">
        <v>11</v>
      </c>
      <c r="G61" s="16">
        <v>31234</v>
      </c>
      <c r="H61" s="17">
        <v>2952.5</v>
      </c>
      <c r="I61" s="16">
        <v>370</v>
      </c>
      <c r="J61" s="92" t="s">
        <v>379</v>
      </c>
      <c r="K61" s="21" t="s">
        <v>12</v>
      </c>
      <c r="L61" s="4">
        <f t="shared" si="0"/>
        <v>4278900</v>
      </c>
      <c r="M61" s="4">
        <v>4278900</v>
      </c>
      <c r="N61" s="4">
        <v>0</v>
      </c>
      <c r="O61" s="4">
        <v>0</v>
      </c>
      <c r="P61" s="4">
        <v>0</v>
      </c>
      <c r="Q61" s="4">
        <v>0</v>
      </c>
      <c r="R61" s="4">
        <f t="shared" si="1"/>
        <v>2070132.5610103516</v>
      </c>
      <c r="S61" s="4">
        <f t="shared" si="2"/>
        <v>2070132.5610103516</v>
      </c>
      <c r="T61" s="4">
        <f t="shared" si="3"/>
        <v>0</v>
      </c>
      <c r="U61" s="4">
        <f t="shared" si="4"/>
        <v>0</v>
      </c>
      <c r="V61" s="4">
        <f t="shared" si="5"/>
        <v>0</v>
      </c>
      <c r="W61" s="4">
        <f t="shared" si="6"/>
        <v>0</v>
      </c>
      <c r="X61" s="4">
        <f t="shared" si="7"/>
        <v>2208767.4389896486</v>
      </c>
      <c r="Y61" s="4">
        <f t="shared" si="8"/>
        <v>2208767.4389896486</v>
      </c>
      <c r="Z61" s="4">
        <f t="shared" si="9"/>
        <v>0</v>
      </c>
      <c r="AA61" s="4">
        <f t="shared" si="10"/>
        <v>0</v>
      </c>
      <c r="AB61" s="4">
        <f t="shared" si="11"/>
        <v>0</v>
      </c>
      <c r="AC61" s="4">
        <f t="shared" si="12"/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f t="shared" si="13"/>
        <v>4278900</v>
      </c>
      <c r="AK61" s="14">
        <v>2021</v>
      </c>
    </row>
    <row r="62" spans="1:68" s="22" customFormat="1" ht="33.75" customHeight="1" x14ac:dyDescent="0.25">
      <c r="A62" s="19">
        <v>54</v>
      </c>
      <c r="B62" s="20" t="s">
        <v>88</v>
      </c>
      <c r="C62" s="15" t="s">
        <v>88</v>
      </c>
      <c r="D62" s="15" t="s">
        <v>254</v>
      </c>
      <c r="E62" s="15">
        <v>50</v>
      </c>
      <c r="F62" s="15" t="s">
        <v>11</v>
      </c>
      <c r="G62" s="16">
        <v>11468</v>
      </c>
      <c r="H62" s="17">
        <v>2477.4</v>
      </c>
      <c r="I62" s="16">
        <v>300</v>
      </c>
      <c r="J62" s="92" t="s">
        <v>379</v>
      </c>
      <c r="K62" s="21" t="s">
        <v>12</v>
      </c>
      <c r="L62" s="4">
        <f t="shared" si="0"/>
        <v>12902035.220000001</v>
      </c>
      <c r="M62" s="4">
        <v>8732000</v>
      </c>
      <c r="N62" s="4">
        <v>4170035.22</v>
      </c>
      <c r="O62" s="4">
        <v>0</v>
      </c>
      <c r="P62" s="4">
        <v>0</v>
      </c>
      <c r="Q62" s="4">
        <v>0</v>
      </c>
      <c r="R62" s="4">
        <f t="shared" si="1"/>
        <v>6242006.8742635641</v>
      </c>
      <c r="S62" s="4">
        <f t="shared" si="2"/>
        <v>4224543.1121882703</v>
      </c>
      <c r="T62" s="4">
        <f t="shared" si="3"/>
        <v>2017463.7620752938</v>
      </c>
      <c r="U62" s="4">
        <f t="shared" si="4"/>
        <v>0</v>
      </c>
      <c r="V62" s="4">
        <f t="shared" si="5"/>
        <v>0</v>
      </c>
      <c r="W62" s="4">
        <f t="shared" si="6"/>
        <v>0</v>
      </c>
      <c r="X62" s="4">
        <f t="shared" si="7"/>
        <v>6660028.3457364365</v>
      </c>
      <c r="Y62" s="4">
        <f t="shared" si="8"/>
        <v>4507456.8878117297</v>
      </c>
      <c r="Z62" s="4">
        <f t="shared" si="9"/>
        <v>2152571.4579247064</v>
      </c>
      <c r="AA62" s="4">
        <f t="shared" si="10"/>
        <v>0</v>
      </c>
      <c r="AB62" s="4">
        <f t="shared" si="11"/>
        <v>0</v>
      </c>
      <c r="AC62" s="4">
        <f t="shared" si="12"/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f t="shared" si="13"/>
        <v>12902035.220000001</v>
      </c>
      <c r="AK62" s="14">
        <v>2022</v>
      </c>
    </row>
    <row r="63" spans="1:68" s="22" customFormat="1" ht="37.5" customHeight="1" x14ac:dyDescent="0.25">
      <c r="A63" s="19">
        <v>55</v>
      </c>
      <c r="B63" s="20" t="s">
        <v>89</v>
      </c>
      <c r="C63" s="15" t="s">
        <v>89</v>
      </c>
      <c r="D63" s="15" t="s">
        <v>255</v>
      </c>
      <c r="E63" s="15">
        <v>45</v>
      </c>
      <c r="F63" s="15" t="s">
        <v>11</v>
      </c>
      <c r="G63" s="16">
        <v>34155</v>
      </c>
      <c r="H63" s="17">
        <v>3229.1</v>
      </c>
      <c r="I63" s="16">
        <v>515</v>
      </c>
      <c r="J63" s="92" t="s">
        <v>379</v>
      </c>
      <c r="K63" s="21" t="s">
        <v>12</v>
      </c>
      <c r="L63" s="4">
        <f t="shared" si="0"/>
        <v>55587320</v>
      </c>
      <c r="M63" s="4">
        <v>13127500</v>
      </c>
      <c r="N63" s="4">
        <v>10935400</v>
      </c>
      <c r="O63" s="4">
        <v>19100000</v>
      </c>
      <c r="P63" s="4">
        <v>12424420</v>
      </c>
      <c r="Q63" s="4">
        <v>0</v>
      </c>
      <c r="R63" s="4">
        <f t="shared" si="1"/>
        <v>26255724.284623798</v>
      </c>
      <c r="S63" s="4">
        <f t="shared" si="2"/>
        <v>6351086.7733911499</v>
      </c>
      <c r="T63" s="4">
        <f t="shared" si="3"/>
        <v>5290548.4150318922</v>
      </c>
      <c r="U63" s="4">
        <f t="shared" si="4"/>
        <v>9240592.9301845673</v>
      </c>
      <c r="V63" s="4">
        <f t="shared" si="5"/>
        <v>5373496.1660161866</v>
      </c>
      <c r="W63" s="4">
        <f t="shared" si="6"/>
        <v>0</v>
      </c>
      <c r="X63" s="4">
        <f t="shared" si="7"/>
        <v>29331595.715376202</v>
      </c>
      <c r="Y63" s="4">
        <f t="shared" si="8"/>
        <v>6776413.2266088501</v>
      </c>
      <c r="Z63" s="4">
        <f t="shared" si="9"/>
        <v>5644851.5849681078</v>
      </c>
      <c r="AA63" s="4">
        <f t="shared" si="10"/>
        <v>9859407.0698154327</v>
      </c>
      <c r="AB63" s="4">
        <f t="shared" si="11"/>
        <v>7050923.8339838134</v>
      </c>
      <c r="AC63" s="4">
        <f t="shared" si="12"/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f t="shared" si="13"/>
        <v>55587320</v>
      </c>
      <c r="AK63" s="14">
        <v>2024</v>
      </c>
    </row>
    <row r="64" spans="1:68" s="22" customFormat="1" ht="33.75" customHeight="1" x14ac:dyDescent="0.25">
      <c r="A64" s="19">
        <v>56</v>
      </c>
      <c r="B64" s="20" t="s">
        <v>90</v>
      </c>
      <c r="C64" s="15" t="s">
        <v>90</v>
      </c>
      <c r="D64" s="15" t="s">
        <v>91</v>
      </c>
      <c r="E64" s="15">
        <v>50</v>
      </c>
      <c r="F64" s="15" t="s">
        <v>11</v>
      </c>
      <c r="G64" s="16">
        <v>29710</v>
      </c>
      <c r="H64" s="17">
        <v>4973</v>
      </c>
      <c r="I64" s="16">
        <v>490</v>
      </c>
      <c r="J64" s="92" t="s">
        <v>379</v>
      </c>
      <c r="K64" s="21" t="s">
        <v>12</v>
      </c>
      <c r="L64" s="4">
        <f t="shared" si="0"/>
        <v>96710838.670000002</v>
      </c>
      <c r="M64" s="4">
        <v>62741700</v>
      </c>
      <c r="N64" s="4">
        <v>7063058.6699999999</v>
      </c>
      <c r="O64" s="4">
        <v>17101170</v>
      </c>
      <c r="P64" s="4">
        <v>9804910</v>
      </c>
      <c r="Q64" s="4">
        <v>0</v>
      </c>
      <c r="R64" s="4">
        <f t="shared" si="1"/>
        <v>46285683.85439609</v>
      </c>
      <c r="S64" s="4">
        <f t="shared" si="2"/>
        <v>30354445.325467568</v>
      </c>
      <c r="T64" s="4">
        <f t="shared" si="3"/>
        <v>3417109.0085269641</v>
      </c>
      <c r="U64" s="4">
        <f t="shared" si="4"/>
        <v>8273557.6230305973</v>
      </c>
      <c r="V64" s="4">
        <f t="shared" si="5"/>
        <v>4240571.8973709652</v>
      </c>
      <c r="W64" s="4">
        <f t="shared" si="6"/>
        <v>0</v>
      </c>
      <c r="X64" s="4">
        <f t="shared" si="7"/>
        <v>50425154.815603904</v>
      </c>
      <c r="Y64" s="4">
        <f t="shared" si="8"/>
        <v>32387254.674532432</v>
      </c>
      <c r="Z64" s="4">
        <f t="shared" si="9"/>
        <v>3645949.6614730358</v>
      </c>
      <c r="AA64" s="4">
        <f t="shared" si="10"/>
        <v>8827612.3769694027</v>
      </c>
      <c r="AB64" s="4">
        <f t="shared" si="11"/>
        <v>5564338.1026290348</v>
      </c>
      <c r="AC64" s="4">
        <f t="shared" si="12"/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f t="shared" si="13"/>
        <v>96710838.669999987</v>
      </c>
      <c r="AK64" s="14">
        <v>2024</v>
      </c>
    </row>
    <row r="65" spans="1:68" s="22" customFormat="1" ht="72" customHeight="1" x14ac:dyDescent="0.25">
      <c r="A65" s="19">
        <v>57</v>
      </c>
      <c r="B65" s="20" t="s">
        <v>92</v>
      </c>
      <c r="C65" s="15" t="s">
        <v>93</v>
      </c>
      <c r="D65" s="15" t="s">
        <v>256</v>
      </c>
      <c r="E65" s="15">
        <v>58</v>
      </c>
      <c r="F65" s="15" t="s">
        <v>11</v>
      </c>
      <c r="G65" s="16">
        <v>4614</v>
      </c>
      <c r="H65" s="17">
        <v>1775.1</v>
      </c>
      <c r="I65" s="16">
        <v>528</v>
      </c>
      <c r="J65" s="92" t="s">
        <v>379</v>
      </c>
      <c r="K65" s="21" t="s">
        <v>12</v>
      </c>
      <c r="L65" s="4">
        <f t="shared" si="0"/>
        <v>16925110</v>
      </c>
      <c r="M65" s="4">
        <v>2346940</v>
      </c>
      <c r="N65" s="4">
        <v>8100000</v>
      </c>
      <c r="O65" s="7">
        <v>0</v>
      </c>
      <c r="P65" s="4">
        <v>6478170</v>
      </c>
      <c r="Q65" s="4">
        <v>0</v>
      </c>
      <c r="R65" s="4">
        <f t="shared" si="1"/>
        <v>7856005.7633566447</v>
      </c>
      <c r="S65" s="4">
        <f t="shared" si="2"/>
        <v>1135449.9784378309</v>
      </c>
      <c r="T65" s="4">
        <f t="shared" si="3"/>
        <v>3918781.4036759813</v>
      </c>
      <c r="U65" s="4">
        <f t="shared" si="4"/>
        <v>0</v>
      </c>
      <c r="V65" s="4">
        <f t="shared" si="5"/>
        <v>2801774.3812428326</v>
      </c>
      <c r="W65" s="4">
        <f t="shared" si="6"/>
        <v>0</v>
      </c>
      <c r="X65" s="4">
        <f t="shared" si="7"/>
        <v>9069104.2366433553</v>
      </c>
      <c r="Y65" s="4">
        <f t="shared" si="8"/>
        <v>1211490.0215621691</v>
      </c>
      <c r="Z65" s="4">
        <f t="shared" si="9"/>
        <v>4181218.5963240187</v>
      </c>
      <c r="AA65" s="4">
        <f t="shared" si="10"/>
        <v>0</v>
      </c>
      <c r="AB65" s="4">
        <f t="shared" si="11"/>
        <v>3676395.6187571674</v>
      </c>
      <c r="AC65" s="4">
        <f t="shared" si="12"/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f t="shared" si="13"/>
        <v>16925110</v>
      </c>
      <c r="AK65" s="14">
        <v>2024</v>
      </c>
    </row>
    <row r="66" spans="1:68" s="22" customFormat="1" ht="57.75" customHeight="1" x14ac:dyDescent="0.25">
      <c r="A66" s="19">
        <v>58</v>
      </c>
      <c r="B66" s="20" t="s">
        <v>92</v>
      </c>
      <c r="C66" s="15" t="s">
        <v>94</v>
      </c>
      <c r="D66" s="15" t="s">
        <v>257</v>
      </c>
      <c r="E66" s="15">
        <v>58</v>
      </c>
      <c r="F66" s="15" t="s">
        <v>11</v>
      </c>
      <c r="G66" s="16">
        <v>17544</v>
      </c>
      <c r="H66" s="17">
        <v>2625.4</v>
      </c>
      <c r="I66" s="16">
        <v>450</v>
      </c>
      <c r="J66" s="92" t="s">
        <v>379</v>
      </c>
      <c r="K66" s="21" t="s">
        <v>12</v>
      </c>
      <c r="L66" s="4">
        <f t="shared" si="0"/>
        <v>28623966.43</v>
      </c>
      <c r="M66" s="4">
        <v>8174340</v>
      </c>
      <c r="N66" s="4">
        <v>9069000</v>
      </c>
      <c r="O66" s="7">
        <v>8899445.0099999998</v>
      </c>
      <c r="P66" s="4">
        <v>2481181.42</v>
      </c>
      <c r="Q66" s="4">
        <v>0</v>
      </c>
      <c r="R66" s="4">
        <f t="shared" si="1"/>
        <v>13720986.286601292</v>
      </c>
      <c r="S66" s="4">
        <f t="shared" si="2"/>
        <v>3954747.1076139561</v>
      </c>
      <c r="T66" s="4">
        <f t="shared" si="3"/>
        <v>4387583.7715972187</v>
      </c>
      <c r="U66" s="4">
        <f t="shared" si="4"/>
        <v>4305557.5205221111</v>
      </c>
      <c r="V66" s="4">
        <f t="shared" si="5"/>
        <v>1073097.8868680063</v>
      </c>
      <c r="W66" s="4">
        <f t="shared" si="6"/>
        <v>0</v>
      </c>
      <c r="X66" s="4">
        <f t="shared" si="7"/>
        <v>14902980.143398706</v>
      </c>
      <c r="Y66" s="4">
        <f t="shared" si="8"/>
        <v>4219592.8923860434</v>
      </c>
      <c r="Z66" s="4">
        <f t="shared" si="9"/>
        <v>4681416.2284027813</v>
      </c>
      <c r="AA66" s="4">
        <f t="shared" si="10"/>
        <v>4593887.4894778887</v>
      </c>
      <c r="AB66" s="4">
        <f t="shared" si="11"/>
        <v>1408083.5331319936</v>
      </c>
      <c r="AC66" s="4">
        <f t="shared" si="12"/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f t="shared" si="13"/>
        <v>28623966.43</v>
      </c>
      <c r="AK66" s="14">
        <v>2024</v>
      </c>
    </row>
    <row r="67" spans="1:68" s="22" customFormat="1" ht="25.5" x14ac:dyDescent="0.25">
      <c r="A67" s="19">
        <v>59</v>
      </c>
      <c r="B67" s="20" t="s">
        <v>92</v>
      </c>
      <c r="C67" s="15" t="s">
        <v>95</v>
      </c>
      <c r="D67" s="15" t="s">
        <v>258</v>
      </c>
      <c r="E67" s="15">
        <v>59</v>
      </c>
      <c r="F67" s="15" t="s">
        <v>11</v>
      </c>
      <c r="G67" s="16">
        <v>15490</v>
      </c>
      <c r="H67" s="17">
        <v>3139.6</v>
      </c>
      <c r="I67" s="16">
        <v>600</v>
      </c>
      <c r="J67" s="92" t="s">
        <v>379</v>
      </c>
      <c r="K67" s="21" t="s">
        <v>12</v>
      </c>
      <c r="L67" s="4">
        <f t="shared" si="0"/>
        <v>19758496.449999999</v>
      </c>
      <c r="M67" s="4">
        <v>4946950</v>
      </c>
      <c r="N67" s="4">
        <v>5995000</v>
      </c>
      <c r="O67" s="7">
        <v>8816546.4499999993</v>
      </c>
      <c r="P67" s="4">
        <v>0</v>
      </c>
      <c r="Q67" s="4">
        <v>0</v>
      </c>
      <c r="R67" s="4">
        <f t="shared" si="1"/>
        <v>9559168.4466693029</v>
      </c>
      <c r="S67" s="4">
        <f t="shared" si="2"/>
        <v>2393335.2667017593</v>
      </c>
      <c r="T67" s="4">
        <f t="shared" si="3"/>
        <v>2900382.0388935194</v>
      </c>
      <c r="U67" s="4">
        <f t="shared" si="4"/>
        <v>4265451.1410740232</v>
      </c>
      <c r="V67" s="4">
        <f t="shared" si="5"/>
        <v>0</v>
      </c>
      <c r="W67" s="4">
        <f t="shared" si="6"/>
        <v>0</v>
      </c>
      <c r="X67" s="4">
        <f t="shared" si="7"/>
        <v>10199328.003330696</v>
      </c>
      <c r="Y67" s="4">
        <f t="shared" si="8"/>
        <v>2553614.7332982407</v>
      </c>
      <c r="Z67" s="4">
        <f t="shared" si="9"/>
        <v>3094617.9611064806</v>
      </c>
      <c r="AA67" s="4">
        <f t="shared" si="10"/>
        <v>4551095.308925976</v>
      </c>
      <c r="AB67" s="4">
        <f t="shared" si="11"/>
        <v>0</v>
      </c>
      <c r="AC67" s="4">
        <f t="shared" si="12"/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f t="shared" si="13"/>
        <v>19758496.449999999</v>
      </c>
      <c r="AK67" s="14">
        <v>2023</v>
      </c>
    </row>
    <row r="68" spans="1:68" s="22" customFormat="1" ht="25.5" x14ac:dyDescent="0.25">
      <c r="A68" s="19">
        <v>60</v>
      </c>
      <c r="B68" s="20" t="s">
        <v>92</v>
      </c>
      <c r="C68" s="15" t="s">
        <v>96</v>
      </c>
      <c r="D68" s="15" t="s">
        <v>97</v>
      </c>
      <c r="E68" s="15">
        <v>59</v>
      </c>
      <c r="F68" s="15" t="s">
        <v>11</v>
      </c>
      <c r="G68" s="16">
        <v>16730</v>
      </c>
      <c r="H68" s="17">
        <v>1022.2</v>
      </c>
      <c r="I68" s="16">
        <v>400</v>
      </c>
      <c r="J68" s="92" t="s">
        <v>379</v>
      </c>
      <c r="K68" s="21" t="s">
        <v>12</v>
      </c>
      <c r="L68" s="4">
        <f t="shared" si="0"/>
        <v>34998152.049999997</v>
      </c>
      <c r="M68" s="4">
        <v>0</v>
      </c>
      <c r="N68" s="4">
        <v>18923520</v>
      </c>
      <c r="O68" s="7">
        <v>6649406.3700000001</v>
      </c>
      <c r="P68" s="4">
        <v>9425225.6799999997</v>
      </c>
      <c r="Q68" s="4">
        <v>0</v>
      </c>
      <c r="R68" s="4">
        <f t="shared" si="1"/>
        <v>16448549.98872461</v>
      </c>
      <c r="S68" s="4">
        <f t="shared" si="2"/>
        <v>0</v>
      </c>
      <c r="T68" s="4">
        <f t="shared" si="3"/>
        <v>9155202.2553198151</v>
      </c>
      <c r="U68" s="4">
        <f t="shared" si="4"/>
        <v>3216987.3032746715</v>
      </c>
      <c r="V68" s="4">
        <f t="shared" si="5"/>
        <v>4076360.4301301227</v>
      </c>
      <c r="W68" s="4">
        <f t="shared" si="6"/>
        <v>0</v>
      </c>
      <c r="X68" s="4">
        <f t="shared" si="7"/>
        <v>18549602.061275393</v>
      </c>
      <c r="Y68" s="4">
        <f t="shared" si="8"/>
        <v>0</v>
      </c>
      <c r="Z68" s="4">
        <f t="shared" si="9"/>
        <v>9768317.7446801849</v>
      </c>
      <c r="AA68" s="4">
        <f t="shared" si="10"/>
        <v>3432419.0667253286</v>
      </c>
      <c r="AB68" s="4">
        <f t="shared" si="11"/>
        <v>5348865.2498698775</v>
      </c>
      <c r="AC68" s="4">
        <f t="shared" si="12"/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f t="shared" si="13"/>
        <v>34998152.050000004</v>
      </c>
      <c r="AK68" s="14">
        <v>2024</v>
      </c>
    </row>
    <row r="69" spans="1:68" s="22" customFormat="1" ht="50.25" customHeight="1" x14ac:dyDescent="0.25">
      <c r="A69" s="19">
        <v>61</v>
      </c>
      <c r="B69" s="20" t="s">
        <v>98</v>
      </c>
      <c r="C69" s="15" t="s">
        <v>99</v>
      </c>
      <c r="D69" s="15" t="s">
        <v>304</v>
      </c>
      <c r="E69" s="15">
        <v>57.12</v>
      </c>
      <c r="F69" s="15" t="s">
        <v>11</v>
      </c>
      <c r="G69" s="16">
        <v>10685</v>
      </c>
      <c r="H69" s="17">
        <v>1884.8</v>
      </c>
      <c r="I69" s="16">
        <v>340</v>
      </c>
      <c r="J69" s="92" t="s">
        <v>379</v>
      </c>
      <c r="K69" s="21" t="s">
        <v>12</v>
      </c>
      <c r="L69" s="4">
        <f t="shared" si="0"/>
        <v>5288130</v>
      </c>
      <c r="M69" s="4">
        <v>5288130</v>
      </c>
      <c r="N69" s="4">
        <v>0</v>
      </c>
      <c r="O69" s="4">
        <v>0</v>
      </c>
      <c r="P69" s="4">
        <v>0</v>
      </c>
      <c r="Q69" s="4">
        <v>0</v>
      </c>
      <c r="R69" s="4">
        <f t="shared" si="1"/>
        <v>2558398.2097865506</v>
      </c>
      <c r="S69" s="4">
        <f t="shared" si="2"/>
        <v>2558398.2097865506</v>
      </c>
      <c r="T69" s="4">
        <f t="shared" si="3"/>
        <v>0</v>
      </c>
      <c r="U69" s="4">
        <f t="shared" si="4"/>
        <v>0</v>
      </c>
      <c r="V69" s="4">
        <f t="shared" si="5"/>
        <v>0</v>
      </c>
      <c r="W69" s="4">
        <f t="shared" si="6"/>
        <v>0</v>
      </c>
      <c r="X69" s="4">
        <f t="shared" si="7"/>
        <v>2729731.7902134494</v>
      </c>
      <c r="Y69" s="4">
        <f t="shared" si="8"/>
        <v>2729731.7902134494</v>
      </c>
      <c r="Z69" s="4">
        <f t="shared" si="9"/>
        <v>0</v>
      </c>
      <c r="AA69" s="4">
        <f t="shared" si="10"/>
        <v>0</v>
      </c>
      <c r="AB69" s="4">
        <f t="shared" si="11"/>
        <v>0</v>
      </c>
      <c r="AC69" s="4">
        <f t="shared" si="12"/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f t="shared" si="13"/>
        <v>5288130</v>
      </c>
      <c r="AK69" s="14">
        <v>2021</v>
      </c>
    </row>
    <row r="70" spans="1:68" s="22" customFormat="1" ht="38.25" x14ac:dyDescent="0.25">
      <c r="A70" s="19">
        <v>62</v>
      </c>
      <c r="B70" s="20" t="s">
        <v>98</v>
      </c>
      <c r="C70" s="15" t="s">
        <v>100</v>
      </c>
      <c r="D70" s="15" t="s">
        <v>259</v>
      </c>
      <c r="E70" s="15">
        <v>41.56</v>
      </c>
      <c r="F70" s="15" t="s">
        <v>11</v>
      </c>
      <c r="G70" s="16">
        <v>40133</v>
      </c>
      <c r="H70" s="17">
        <v>3181.5</v>
      </c>
      <c r="I70" s="16">
        <v>630</v>
      </c>
      <c r="J70" s="92" t="s">
        <v>379</v>
      </c>
      <c r="K70" s="21" t="s">
        <v>12</v>
      </c>
      <c r="L70" s="4">
        <f t="shared" si="0"/>
        <v>52173113.700000003</v>
      </c>
      <c r="M70" s="4">
        <v>10242490</v>
      </c>
      <c r="N70" s="4">
        <v>37500000</v>
      </c>
      <c r="O70" s="59">
        <v>4430623.7</v>
      </c>
      <c r="P70" s="4">
        <v>0</v>
      </c>
      <c r="Q70" s="4">
        <v>0</v>
      </c>
      <c r="R70" s="4">
        <f t="shared" si="1"/>
        <v>25241363.679744154</v>
      </c>
      <c r="S70" s="4">
        <f t="shared" si="2"/>
        <v>4955318.4357715575</v>
      </c>
      <c r="T70" s="4">
        <f t="shared" si="3"/>
        <v>18142506.498499915</v>
      </c>
      <c r="U70" s="4">
        <f t="shared" si="4"/>
        <v>2143538.7454726803</v>
      </c>
      <c r="V70" s="4">
        <f t="shared" si="5"/>
        <v>0</v>
      </c>
      <c r="W70" s="4">
        <f t="shared" si="6"/>
        <v>0</v>
      </c>
      <c r="X70" s="4">
        <f t="shared" si="7"/>
        <v>26931750.020255845</v>
      </c>
      <c r="Y70" s="4">
        <f t="shared" si="8"/>
        <v>5287171.5642284425</v>
      </c>
      <c r="Z70" s="4">
        <f t="shared" si="9"/>
        <v>19357493.501500085</v>
      </c>
      <c r="AA70" s="4">
        <f t="shared" si="10"/>
        <v>2287084.9545273199</v>
      </c>
      <c r="AB70" s="4">
        <f t="shared" si="11"/>
        <v>0</v>
      </c>
      <c r="AC70" s="4">
        <f t="shared" si="12"/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f t="shared" si="13"/>
        <v>52173113.700000003</v>
      </c>
      <c r="AK70" s="14">
        <v>2023</v>
      </c>
    </row>
    <row r="71" spans="1:68" s="22" customFormat="1" ht="38.25" x14ac:dyDescent="0.25">
      <c r="A71" s="19">
        <v>63</v>
      </c>
      <c r="B71" s="20" t="s">
        <v>98</v>
      </c>
      <c r="C71" s="15" t="s">
        <v>101</v>
      </c>
      <c r="D71" s="15" t="s">
        <v>260</v>
      </c>
      <c r="E71" s="15">
        <v>41.77</v>
      </c>
      <c r="F71" s="15" t="s">
        <v>11</v>
      </c>
      <c r="G71" s="16">
        <v>7936</v>
      </c>
      <c r="H71" s="17">
        <v>1902.1</v>
      </c>
      <c r="I71" s="16">
        <v>400</v>
      </c>
      <c r="J71" s="92" t="s">
        <v>379</v>
      </c>
      <c r="K71" s="21" t="s">
        <v>12</v>
      </c>
      <c r="L71" s="4">
        <f t="shared" si="0"/>
        <v>23143596.91</v>
      </c>
      <c r="M71" s="4">
        <v>15725220</v>
      </c>
      <c r="N71" s="4">
        <v>0</v>
      </c>
      <c r="O71" s="65">
        <v>7418376.9100000001</v>
      </c>
      <c r="P71" s="4">
        <v>0</v>
      </c>
      <c r="Q71" s="4">
        <v>0</v>
      </c>
      <c r="R71" s="4">
        <f t="shared" si="1"/>
        <v>11196879.930357477</v>
      </c>
      <c r="S71" s="4">
        <f t="shared" si="2"/>
        <v>7607864.1592585016</v>
      </c>
      <c r="T71" s="4">
        <f t="shared" si="3"/>
        <v>0</v>
      </c>
      <c r="U71" s="4">
        <f t="shared" si="4"/>
        <v>3589015.7710989756</v>
      </c>
      <c r="V71" s="4">
        <f t="shared" si="5"/>
        <v>0</v>
      </c>
      <c r="W71" s="4">
        <f t="shared" si="6"/>
        <v>0</v>
      </c>
      <c r="X71" s="4">
        <f t="shared" si="7"/>
        <v>11946716.979642523</v>
      </c>
      <c r="Y71" s="4">
        <f t="shared" si="8"/>
        <v>8117355.8407414984</v>
      </c>
      <c r="Z71" s="4">
        <f t="shared" si="9"/>
        <v>0</v>
      </c>
      <c r="AA71" s="4">
        <f t="shared" si="10"/>
        <v>3829361.1389010246</v>
      </c>
      <c r="AB71" s="4">
        <f t="shared" si="11"/>
        <v>0</v>
      </c>
      <c r="AC71" s="4">
        <f t="shared" si="12"/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f t="shared" si="13"/>
        <v>23143596.91</v>
      </c>
      <c r="AK71" s="14">
        <v>2023</v>
      </c>
    </row>
    <row r="72" spans="1:68" s="22" customFormat="1" ht="25.5" x14ac:dyDescent="0.25">
      <c r="A72" s="19">
        <v>64</v>
      </c>
      <c r="B72" s="20" t="s">
        <v>102</v>
      </c>
      <c r="C72" s="15" t="s">
        <v>103</v>
      </c>
      <c r="D72" s="15" t="s">
        <v>261</v>
      </c>
      <c r="E72" s="15">
        <v>55.47</v>
      </c>
      <c r="F72" s="15" t="s">
        <v>11</v>
      </c>
      <c r="G72" s="16">
        <v>7980</v>
      </c>
      <c r="H72" s="17">
        <v>1923.7</v>
      </c>
      <c r="I72" s="16">
        <v>320</v>
      </c>
      <c r="J72" s="92" t="s">
        <v>379</v>
      </c>
      <c r="K72" s="21" t="s">
        <v>12</v>
      </c>
      <c r="L72" s="4">
        <f t="shared" si="0"/>
        <v>43520729</v>
      </c>
      <c r="M72" s="4">
        <v>3479360</v>
      </c>
      <c r="N72" s="4">
        <v>9975800</v>
      </c>
      <c r="O72" s="6">
        <f>27000000+3065569</f>
        <v>30065569</v>
      </c>
      <c r="P72" s="4">
        <v>0</v>
      </c>
      <c r="Q72" s="4">
        <v>0</v>
      </c>
      <c r="R72" s="4">
        <f t="shared" si="1"/>
        <v>21055351.375066273</v>
      </c>
      <c r="S72" s="4">
        <f t="shared" si="2"/>
        <v>1683314.970547799</v>
      </c>
      <c r="T72" s="4">
        <f t="shared" si="3"/>
        <v>4826293.7687396118</v>
      </c>
      <c r="U72" s="4">
        <f t="shared" si="4"/>
        <v>14545742.635778863</v>
      </c>
      <c r="V72" s="4">
        <f t="shared" si="5"/>
        <v>0</v>
      </c>
      <c r="W72" s="4">
        <f t="shared" si="6"/>
        <v>0</v>
      </c>
      <c r="X72" s="4">
        <f t="shared" si="7"/>
        <v>22465377.624933727</v>
      </c>
      <c r="Y72" s="4">
        <f t="shared" si="8"/>
        <v>1796045.029452201</v>
      </c>
      <c r="Z72" s="4">
        <f t="shared" si="9"/>
        <v>5149506.2312603882</v>
      </c>
      <c r="AA72" s="4">
        <f t="shared" si="10"/>
        <v>15519826.364221137</v>
      </c>
      <c r="AB72" s="4">
        <f t="shared" si="11"/>
        <v>0</v>
      </c>
      <c r="AC72" s="4">
        <f t="shared" si="12"/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f t="shared" si="13"/>
        <v>43520729</v>
      </c>
      <c r="AK72" s="14">
        <v>2023</v>
      </c>
    </row>
    <row r="73" spans="1:68" s="22" customFormat="1" ht="71.25" customHeight="1" x14ac:dyDescent="0.25">
      <c r="A73" s="19">
        <v>65</v>
      </c>
      <c r="B73" s="20" t="s">
        <v>102</v>
      </c>
      <c r="C73" s="15" t="s">
        <v>102</v>
      </c>
      <c r="D73" s="15" t="s">
        <v>104</v>
      </c>
      <c r="E73" s="15">
        <v>54.5</v>
      </c>
      <c r="F73" s="15" t="s">
        <v>11</v>
      </c>
      <c r="G73" s="16">
        <v>48766</v>
      </c>
      <c r="H73" s="17">
        <v>3190.8</v>
      </c>
      <c r="I73" s="16">
        <v>750</v>
      </c>
      <c r="J73" s="92" t="s">
        <v>379</v>
      </c>
      <c r="K73" s="21" t="s">
        <v>12</v>
      </c>
      <c r="L73" s="4">
        <f t="shared" si="0"/>
        <v>165559298.76999998</v>
      </c>
      <c r="M73" s="4">
        <v>0</v>
      </c>
      <c r="N73" s="4">
        <v>34488460</v>
      </c>
      <c r="O73" s="6">
        <v>35902090</v>
      </c>
      <c r="P73" s="4">
        <v>95168748.769999996</v>
      </c>
      <c r="Q73" s="4">
        <v>0</v>
      </c>
      <c r="R73" s="4">
        <f t="shared" si="1"/>
        <v>75214960.619241953</v>
      </c>
      <c r="S73" s="4">
        <f t="shared" si="2"/>
        <v>0</v>
      </c>
      <c r="T73" s="4">
        <f t="shared" si="3"/>
        <v>16685522.924620116</v>
      </c>
      <c r="U73" s="4">
        <f t="shared" si="4"/>
        <v>17369455.446746077</v>
      </c>
      <c r="V73" s="4">
        <f t="shared" si="5"/>
        <v>41159982.247875765</v>
      </c>
      <c r="W73" s="4">
        <f t="shared" si="6"/>
        <v>0</v>
      </c>
      <c r="X73" s="4">
        <f t="shared" si="7"/>
        <v>90344338.150758043</v>
      </c>
      <c r="Y73" s="4">
        <f t="shared" si="8"/>
        <v>0</v>
      </c>
      <c r="Z73" s="4">
        <f t="shared" si="9"/>
        <v>17802937.075379886</v>
      </c>
      <c r="AA73" s="4">
        <f t="shared" si="10"/>
        <v>18532634.553253923</v>
      </c>
      <c r="AB73" s="4">
        <f t="shared" si="11"/>
        <v>54008766.522124231</v>
      </c>
      <c r="AC73" s="4">
        <f t="shared" si="12"/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f t="shared" si="13"/>
        <v>165559298.76999998</v>
      </c>
      <c r="AK73" s="14">
        <v>2024</v>
      </c>
    </row>
    <row r="74" spans="1:68" s="22" customFormat="1" ht="39.75" customHeight="1" x14ac:dyDescent="0.25">
      <c r="A74" s="19">
        <v>66</v>
      </c>
      <c r="B74" s="20" t="s">
        <v>105</v>
      </c>
      <c r="C74" s="15" t="s">
        <v>105</v>
      </c>
      <c r="D74" s="15" t="s">
        <v>262</v>
      </c>
      <c r="E74" s="15">
        <v>79</v>
      </c>
      <c r="F74" s="15" t="s">
        <v>11</v>
      </c>
      <c r="G74" s="16">
        <v>41275</v>
      </c>
      <c r="H74" s="17">
        <v>3222.9</v>
      </c>
      <c r="I74" s="16">
        <v>940</v>
      </c>
      <c r="J74" s="92" t="s">
        <v>379</v>
      </c>
      <c r="K74" s="21" t="s">
        <v>12</v>
      </c>
      <c r="L74" s="4">
        <f t="shared" ref="L74:L137" si="14">M74+N74+O74+P74+Q74</f>
        <v>15721130.32</v>
      </c>
      <c r="M74" s="4">
        <v>4726000</v>
      </c>
      <c r="N74" s="4">
        <v>1000000</v>
      </c>
      <c r="O74" s="4">
        <v>0</v>
      </c>
      <c r="P74" s="4">
        <v>9995130.3200000003</v>
      </c>
      <c r="Q74" s="4">
        <v>0</v>
      </c>
      <c r="R74" s="4">
        <f t="shared" ref="R74:R137" si="15">S74+T74+U74+V74+W74</f>
        <v>7093080.9749297239</v>
      </c>
      <c r="S74" s="4">
        <f t="shared" ref="S74:S137" si="16">M74*0.483800173177768</f>
        <v>2286439.6184381316</v>
      </c>
      <c r="T74" s="4">
        <f t="shared" ref="T74:T137" si="17">N74*0.483800173293331</f>
        <v>483800.173293331</v>
      </c>
      <c r="U74" s="4">
        <f t="shared" ref="U74:U137" si="18">O74*0.483800676973014</f>
        <v>0</v>
      </c>
      <c r="V74" s="4">
        <f t="shared" ref="V74:V137" si="19">P74*0.432494729413219</f>
        <v>4322841.1831982611</v>
      </c>
      <c r="W74" s="4">
        <f t="shared" ref="W74:W137" si="20">Q74*0.457087710404458</f>
        <v>0</v>
      </c>
      <c r="X74" s="4">
        <f t="shared" ref="X74:X137" si="21">Y74+Z74+AA74+AB74+AC74</f>
        <v>8628049.3450702764</v>
      </c>
      <c r="Y74" s="4">
        <f t="shared" ref="Y74:Y137" si="22">M74-S74</f>
        <v>2439560.3815618684</v>
      </c>
      <c r="Z74" s="4">
        <f t="shared" ref="Z74:Z137" si="23">N74-T74</f>
        <v>516199.826706669</v>
      </c>
      <c r="AA74" s="4">
        <f t="shared" ref="AA74:AA137" si="24">O74-U74</f>
        <v>0</v>
      </c>
      <c r="AB74" s="4">
        <f t="shared" ref="AB74:AB137" si="25">P74-V74</f>
        <v>5672289.1368017392</v>
      </c>
      <c r="AC74" s="4">
        <f t="shared" ref="AC74:AC137" si="26">Q74-W74</f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f t="shared" ref="AJ74:AJ137" si="27">R74+X74+AD74</f>
        <v>15721130.32</v>
      </c>
      <c r="AK74" s="14">
        <v>2024</v>
      </c>
    </row>
    <row r="75" spans="1:68" s="22" customFormat="1" ht="46.5" customHeight="1" x14ac:dyDescent="0.25">
      <c r="A75" s="19">
        <v>67</v>
      </c>
      <c r="B75" s="20" t="s">
        <v>106</v>
      </c>
      <c r="C75" s="15" t="s">
        <v>9</v>
      </c>
      <c r="D75" s="15" t="s">
        <v>107</v>
      </c>
      <c r="E75" s="15">
        <v>58</v>
      </c>
      <c r="F75" s="15" t="s">
        <v>11</v>
      </c>
      <c r="G75" s="16">
        <v>96508</v>
      </c>
      <c r="H75" s="17">
        <v>3163.8</v>
      </c>
      <c r="I75" s="16">
        <v>550</v>
      </c>
      <c r="J75" s="92" t="s">
        <v>379</v>
      </c>
      <c r="K75" s="21" t="s">
        <v>12</v>
      </c>
      <c r="L75" s="4">
        <f t="shared" si="14"/>
        <v>150104531.18000001</v>
      </c>
      <c r="M75" s="4">
        <v>40000000</v>
      </c>
      <c r="N75" s="4">
        <v>0</v>
      </c>
      <c r="O75" s="4">
        <v>110104531.18000001</v>
      </c>
      <c r="P75" s="4">
        <v>0</v>
      </c>
      <c r="Q75" s="4">
        <v>0</v>
      </c>
      <c r="R75" s="4">
        <f t="shared" si="15"/>
        <v>72620653.649791047</v>
      </c>
      <c r="S75" s="4">
        <f t="shared" si="16"/>
        <v>19352006.92711072</v>
      </c>
      <c r="T75" s="4">
        <f t="shared" si="17"/>
        <v>0</v>
      </c>
      <c r="U75" s="4">
        <f t="shared" si="18"/>
        <v>53268646.72268033</v>
      </c>
      <c r="V75" s="4">
        <f t="shared" si="19"/>
        <v>0</v>
      </c>
      <c r="W75" s="4">
        <f t="shared" si="20"/>
        <v>0</v>
      </c>
      <c r="X75" s="4">
        <f t="shared" si="21"/>
        <v>77483877.53020896</v>
      </c>
      <c r="Y75" s="4">
        <f t="shared" si="22"/>
        <v>20647993.07288928</v>
      </c>
      <c r="Z75" s="4">
        <f t="shared" si="23"/>
        <v>0</v>
      </c>
      <c r="AA75" s="4">
        <f t="shared" si="24"/>
        <v>56835884.457319677</v>
      </c>
      <c r="AB75" s="4">
        <f t="shared" si="25"/>
        <v>0</v>
      </c>
      <c r="AC75" s="4">
        <f t="shared" si="26"/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f t="shared" si="27"/>
        <v>150104531.18000001</v>
      </c>
      <c r="AK75" s="14">
        <v>2023</v>
      </c>
    </row>
    <row r="76" spans="1:68" s="90" customFormat="1" ht="34.5" customHeight="1" x14ac:dyDescent="0.25">
      <c r="A76" s="19">
        <v>68</v>
      </c>
      <c r="B76" s="20" t="s">
        <v>106</v>
      </c>
      <c r="C76" s="15" t="s">
        <v>106</v>
      </c>
      <c r="D76" s="15" t="s">
        <v>108</v>
      </c>
      <c r="E76" s="15">
        <v>56</v>
      </c>
      <c r="F76" s="15" t="s">
        <v>11</v>
      </c>
      <c r="G76" s="16">
        <v>98659</v>
      </c>
      <c r="H76" s="17">
        <v>3149.2</v>
      </c>
      <c r="I76" s="16">
        <v>520</v>
      </c>
      <c r="J76" s="92" t="s">
        <v>379</v>
      </c>
      <c r="K76" s="21" t="s">
        <v>12</v>
      </c>
      <c r="L76" s="4">
        <f t="shared" si="14"/>
        <v>150509160</v>
      </c>
      <c r="M76" s="4">
        <v>0</v>
      </c>
      <c r="N76" s="4">
        <v>0</v>
      </c>
      <c r="O76" s="4">
        <v>0</v>
      </c>
      <c r="P76" s="4">
        <v>135538992.16</v>
      </c>
      <c r="Q76" s="4">
        <v>14970167.84</v>
      </c>
      <c r="R76" s="4">
        <f t="shared" si="15"/>
        <v>65462579.481535658</v>
      </c>
      <c r="S76" s="4">
        <f t="shared" si="16"/>
        <v>0</v>
      </c>
      <c r="T76" s="4">
        <f t="shared" si="17"/>
        <v>0</v>
      </c>
      <c r="U76" s="4">
        <f t="shared" si="18"/>
        <v>0</v>
      </c>
      <c r="V76" s="4">
        <f t="shared" si="19"/>
        <v>58619899.739179604</v>
      </c>
      <c r="W76" s="4">
        <f t="shared" si="20"/>
        <v>6842679.7423560508</v>
      </c>
      <c r="X76" s="4">
        <f t="shared" si="21"/>
        <v>85046580.518464327</v>
      </c>
      <c r="Y76" s="4">
        <f t="shared" si="22"/>
        <v>0</v>
      </c>
      <c r="Z76" s="4">
        <f t="shared" si="23"/>
        <v>0</v>
      </c>
      <c r="AA76" s="4">
        <f t="shared" si="24"/>
        <v>0</v>
      </c>
      <c r="AB76" s="4">
        <f t="shared" si="25"/>
        <v>76919092.420820385</v>
      </c>
      <c r="AC76" s="4">
        <f t="shared" si="26"/>
        <v>8127488.0976439491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f t="shared" si="27"/>
        <v>150509160</v>
      </c>
      <c r="AK76" s="14">
        <v>2025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</row>
    <row r="77" spans="1:68" s="22" customFormat="1" ht="25.5" x14ac:dyDescent="0.25">
      <c r="A77" s="19">
        <v>69</v>
      </c>
      <c r="B77" s="20" t="s">
        <v>106</v>
      </c>
      <c r="C77" s="15" t="s">
        <v>109</v>
      </c>
      <c r="D77" s="15" t="s">
        <v>263</v>
      </c>
      <c r="E77" s="15">
        <v>70</v>
      </c>
      <c r="F77" s="15" t="s">
        <v>11</v>
      </c>
      <c r="G77" s="16">
        <v>7680</v>
      </c>
      <c r="H77" s="17">
        <v>234.7</v>
      </c>
      <c r="I77" s="16">
        <v>50</v>
      </c>
      <c r="J77" s="92" t="s">
        <v>379</v>
      </c>
      <c r="K77" s="21" t="s">
        <v>12</v>
      </c>
      <c r="L77" s="4">
        <f t="shared" si="14"/>
        <v>9907370</v>
      </c>
      <c r="M77" s="4">
        <v>0</v>
      </c>
      <c r="N77" s="4">
        <v>9907370</v>
      </c>
      <c r="O77" s="4">
        <v>0</v>
      </c>
      <c r="P77" s="4">
        <v>0</v>
      </c>
      <c r="Q77" s="4">
        <v>0</v>
      </c>
      <c r="R77" s="4">
        <f t="shared" si="15"/>
        <v>4793187.3228811491</v>
      </c>
      <c r="S77" s="4">
        <f t="shared" si="16"/>
        <v>0</v>
      </c>
      <c r="T77" s="4">
        <f t="shared" si="17"/>
        <v>4793187.3228811491</v>
      </c>
      <c r="U77" s="4">
        <f t="shared" si="18"/>
        <v>0</v>
      </c>
      <c r="V77" s="4">
        <f t="shared" si="19"/>
        <v>0</v>
      </c>
      <c r="W77" s="4">
        <f t="shared" si="20"/>
        <v>0</v>
      </c>
      <c r="X77" s="4">
        <f t="shared" si="21"/>
        <v>5114182.6771188509</v>
      </c>
      <c r="Y77" s="4">
        <f t="shared" si="22"/>
        <v>0</v>
      </c>
      <c r="Z77" s="4">
        <f t="shared" si="23"/>
        <v>5114182.6771188509</v>
      </c>
      <c r="AA77" s="4">
        <f t="shared" si="24"/>
        <v>0</v>
      </c>
      <c r="AB77" s="4">
        <f t="shared" si="25"/>
        <v>0</v>
      </c>
      <c r="AC77" s="4">
        <f t="shared" si="26"/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f t="shared" si="27"/>
        <v>9907370</v>
      </c>
      <c r="AK77" s="14">
        <v>2022</v>
      </c>
    </row>
    <row r="78" spans="1:68" s="77" customFormat="1" ht="48.75" customHeight="1" x14ac:dyDescent="0.25">
      <c r="A78" s="19">
        <v>70</v>
      </c>
      <c r="B78" s="20" t="s">
        <v>110</v>
      </c>
      <c r="C78" s="15" t="s">
        <v>111</v>
      </c>
      <c r="D78" s="15" t="s">
        <v>112</v>
      </c>
      <c r="E78" s="15">
        <v>58.78</v>
      </c>
      <c r="F78" s="15" t="s">
        <v>11</v>
      </c>
      <c r="G78" s="16">
        <v>67741</v>
      </c>
      <c r="H78" s="17">
        <v>1763.6</v>
      </c>
      <c r="I78" s="16">
        <v>350</v>
      </c>
      <c r="J78" s="92" t="s">
        <v>379</v>
      </c>
      <c r="K78" s="21" t="s">
        <v>12</v>
      </c>
      <c r="L78" s="4">
        <f t="shared" si="14"/>
        <v>31013575.52</v>
      </c>
      <c r="M78" s="4">
        <v>2029810</v>
      </c>
      <c r="N78" s="4">
        <v>10107080</v>
      </c>
      <c r="O78" s="4">
        <v>1524271.29</v>
      </c>
      <c r="P78" s="4">
        <v>6941386</v>
      </c>
      <c r="Q78" s="4">
        <v>10411028.23</v>
      </c>
      <c r="R78" s="4">
        <f t="shared" si="15"/>
        <v>14370138.883429639</v>
      </c>
      <c r="S78" s="4">
        <f t="shared" si="16"/>
        <v>982022.4295179653</v>
      </c>
      <c r="T78" s="4">
        <f t="shared" si="17"/>
        <v>4889807.0554895606</v>
      </c>
      <c r="U78" s="4">
        <f t="shared" si="18"/>
        <v>737443.48199252936</v>
      </c>
      <c r="V78" s="4">
        <f t="shared" si="19"/>
        <v>3002112.8598227063</v>
      </c>
      <c r="W78" s="4">
        <f t="shared" si="20"/>
        <v>4758753.0566068776</v>
      </c>
      <c r="X78" s="4">
        <f t="shared" si="21"/>
        <v>16643436.636570361</v>
      </c>
      <c r="Y78" s="4">
        <f t="shared" si="22"/>
        <v>1047787.5704820347</v>
      </c>
      <c r="Z78" s="4">
        <f t="shared" si="23"/>
        <v>5217272.9445104394</v>
      </c>
      <c r="AA78" s="4">
        <f t="shared" si="24"/>
        <v>786827.80800747068</v>
      </c>
      <c r="AB78" s="4">
        <f t="shared" si="25"/>
        <v>3939273.1401772937</v>
      </c>
      <c r="AC78" s="4">
        <f t="shared" si="26"/>
        <v>5652275.1733931229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f t="shared" si="27"/>
        <v>31013575.52</v>
      </c>
      <c r="AK78" s="14">
        <v>2025</v>
      </c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</row>
    <row r="79" spans="1:68" s="77" customFormat="1" ht="67.5" customHeight="1" x14ac:dyDescent="0.25">
      <c r="A79" s="19">
        <v>71</v>
      </c>
      <c r="B79" s="20" t="s">
        <v>110</v>
      </c>
      <c r="C79" s="15" t="s">
        <v>113</v>
      </c>
      <c r="D79" s="15" t="s">
        <v>114</v>
      </c>
      <c r="E79" s="15">
        <v>53.07</v>
      </c>
      <c r="F79" s="15" t="s">
        <v>11</v>
      </c>
      <c r="G79" s="16">
        <v>67741</v>
      </c>
      <c r="H79" s="17">
        <v>3052.6</v>
      </c>
      <c r="I79" s="16">
        <v>250</v>
      </c>
      <c r="J79" s="92" t="s">
        <v>379</v>
      </c>
      <c r="K79" s="21" t="s">
        <v>12</v>
      </c>
      <c r="L79" s="4">
        <f t="shared" si="14"/>
        <v>23852988.120000001</v>
      </c>
      <c r="M79" s="4">
        <v>1150110</v>
      </c>
      <c r="N79" s="4">
        <v>8483720</v>
      </c>
      <c r="O79" s="4">
        <v>1752889.89</v>
      </c>
      <c r="P79" s="4">
        <v>2055240</v>
      </c>
      <c r="Q79" s="4">
        <v>10411028.23</v>
      </c>
      <c r="R79" s="4">
        <f t="shared" si="15"/>
        <v>11156531.463072835</v>
      </c>
      <c r="S79" s="4">
        <f t="shared" si="16"/>
        <v>556423.41717348283</v>
      </c>
      <c r="T79" s="4">
        <f t="shared" si="17"/>
        <v>4104425.2061720984</v>
      </c>
      <c r="U79" s="4">
        <f t="shared" si="18"/>
        <v>848049.31544115196</v>
      </c>
      <c r="V79" s="4">
        <f t="shared" si="19"/>
        <v>888880.46767922421</v>
      </c>
      <c r="W79" s="4">
        <f t="shared" si="20"/>
        <v>4758753.0566068776</v>
      </c>
      <c r="X79" s="4">
        <f t="shared" si="21"/>
        <v>12696456.656927165</v>
      </c>
      <c r="Y79" s="4">
        <f t="shared" si="22"/>
        <v>593686.58282651717</v>
      </c>
      <c r="Z79" s="4">
        <f t="shared" si="23"/>
        <v>4379294.7938279016</v>
      </c>
      <c r="AA79" s="4">
        <f t="shared" si="24"/>
        <v>904840.57455884793</v>
      </c>
      <c r="AB79" s="4">
        <f t="shared" si="25"/>
        <v>1166359.5323207758</v>
      </c>
      <c r="AC79" s="4">
        <f t="shared" si="26"/>
        <v>5652275.1733931229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f t="shared" si="27"/>
        <v>23852988.119999997</v>
      </c>
      <c r="AK79" s="14">
        <v>2025</v>
      </c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</row>
    <row r="80" spans="1:68" s="77" customFormat="1" ht="36" customHeight="1" x14ac:dyDescent="0.25">
      <c r="A80" s="19">
        <v>72</v>
      </c>
      <c r="B80" s="20" t="s">
        <v>110</v>
      </c>
      <c r="C80" s="15" t="s">
        <v>115</v>
      </c>
      <c r="D80" s="15" t="s">
        <v>116</v>
      </c>
      <c r="E80" s="15">
        <v>57.17</v>
      </c>
      <c r="F80" s="15" t="s">
        <v>11</v>
      </c>
      <c r="G80" s="16">
        <v>67741</v>
      </c>
      <c r="H80" s="17">
        <v>3206</v>
      </c>
      <c r="I80" s="16">
        <v>750</v>
      </c>
      <c r="J80" s="92" t="s">
        <v>379</v>
      </c>
      <c r="K80" s="21" t="s">
        <v>12</v>
      </c>
      <c r="L80" s="4">
        <f t="shared" si="14"/>
        <v>34602358.060000002</v>
      </c>
      <c r="M80" s="4">
        <v>4640080</v>
      </c>
      <c r="N80" s="4">
        <v>9648270</v>
      </c>
      <c r="O80" s="4">
        <v>2969139.83</v>
      </c>
      <c r="P80" s="4">
        <v>6933840</v>
      </c>
      <c r="Q80" s="4">
        <v>10411028.23</v>
      </c>
      <c r="R80" s="4">
        <f t="shared" si="15"/>
        <v>16106780.376522517</v>
      </c>
      <c r="S80" s="4">
        <f t="shared" si="16"/>
        <v>2244871.5075586978</v>
      </c>
      <c r="T80" s="4">
        <f t="shared" si="17"/>
        <v>4667834.6979808472</v>
      </c>
      <c r="U80" s="4">
        <f t="shared" si="18"/>
        <v>1436471.8597815398</v>
      </c>
      <c r="V80" s="4">
        <f t="shared" si="19"/>
        <v>2998849.2545945542</v>
      </c>
      <c r="W80" s="4">
        <f t="shared" si="20"/>
        <v>4758753.0566068776</v>
      </c>
      <c r="X80" s="4">
        <f t="shared" si="21"/>
        <v>18495577.683477484</v>
      </c>
      <c r="Y80" s="4">
        <f t="shared" si="22"/>
        <v>2395208.4924413022</v>
      </c>
      <c r="Z80" s="4">
        <f t="shared" si="23"/>
        <v>4980435.3020191528</v>
      </c>
      <c r="AA80" s="4">
        <f t="shared" si="24"/>
        <v>1532667.9702184603</v>
      </c>
      <c r="AB80" s="4">
        <f t="shared" si="25"/>
        <v>3934990.7454054458</v>
      </c>
      <c r="AC80" s="4">
        <f t="shared" si="26"/>
        <v>5652275.1733931229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f t="shared" si="27"/>
        <v>34602358.060000002</v>
      </c>
      <c r="AK80" s="14">
        <v>2025</v>
      </c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</row>
    <row r="81" spans="1:68" s="22" customFormat="1" ht="34.5" customHeight="1" x14ac:dyDescent="0.25">
      <c r="A81" s="19">
        <v>73</v>
      </c>
      <c r="B81" s="20" t="s">
        <v>110</v>
      </c>
      <c r="C81" s="15" t="s">
        <v>117</v>
      </c>
      <c r="D81" s="15" t="s">
        <v>264</v>
      </c>
      <c r="E81" s="15">
        <v>55.68</v>
      </c>
      <c r="F81" s="15" t="s">
        <v>11</v>
      </c>
      <c r="G81" s="16">
        <v>60550</v>
      </c>
      <c r="H81" s="17">
        <v>1893.5</v>
      </c>
      <c r="I81" s="16">
        <v>80</v>
      </c>
      <c r="J81" s="92" t="s">
        <v>379</v>
      </c>
      <c r="K81" s="21" t="s">
        <v>12</v>
      </c>
      <c r="L81" s="4">
        <f t="shared" si="14"/>
        <v>3007300</v>
      </c>
      <c r="M81" s="4">
        <v>0</v>
      </c>
      <c r="N81" s="4">
        <v>3007300</v>
      </c>
      <c r="O81" s="66">
        <v>0</v>
      </c>
      <c r="P81" s="4">
        <v>0</v>
      </c>
      <c r="Q81" s="4">
        <v>0</v>
      </c>
      <c r="R81" s="4">
        <f t="shared" si="15"/>
        <v>1454932.2611450343</v>
      </c>
      <c r="S81" s="4">
        <f t="shared" si="16"/>
        <v>0</v>
      </c>
      <c r="T81" s="4">
        <f t="shared" si="17"/>
        <v>1454932.2611450343</v>
      </c>
      <c r="U81" s="4">
        <f t="shared" si="18"/>
        <v>0</v>
      </c>
      <c r="V81" s="4">
        <f t="shared" si="19"/>
        <v>0</v>
      </c>
      <c r="W81" s="4">
        <f t="shared" si="20"/>
        <v>0</v>
      </c>
      <c r="X81" s="4">
        <f t="shared" si="21"/>
        <v>1552367.7388549657</v>
      </c>
      <c r="Y81" s="4">
        <f t="shared" si="22"/>
        <v>0</v>
      </c>
      <c r="Z81" s="4">
        <f t="shared" si="23"/>
        <v>1552367.7388549657</v>
      </c>
      <c r="AA81" s="4">
        <f t="shared" si="24"/>
        <v>0</v>
      </c>
      <c r="AB81" s="4">
        <f t="shared" si="25"/>
        <v>0</v>
      </c>
      <c r="AC81" s="4">
        <f t="shared" si="26"/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f t="shared" si="27"/>
        <v>3007300</v>
      </c>
      <c r="AK81" s="14">
        <v>2022</v>
      </c>
    </row>
    <row r="82" spans="1:68" s="22" customFormat="1" ht="34.5" customHeight="1" x14ac:dyDescent="0.25">
      <c r="A82" s="19">
        <v>74</v>
      </c>
      <c r="B82" s="20" t="s">
        <v>110</v>
      </c>
      <c r="C82" s="15" t="s">
        <v>118</v>
      </c>
      <c r="D82" s="15" t="s">
        <v>119</v>
      </c>
      <c r="E82" s="15">
        <v>58.49</v>
      </c>
      <c r="F82" s="15" t="s">
        <v>11</v>
      </c>
      <c r="G82" s="16">
        <v>10011</v>
      </c>
      <c r="H82" s="17">
        <v>1905.5</v>
      </c>
      <c r="I82" s="16">
        <v>330</v>
      </c>
      <c r="J82" s="92" t="s">
        <v>379</v>
      </c>
      <c r="K82" s="21" t="s">
        <v>12</v>
      </c>
      <c r="L82" s="4">
        <f t="shared" si="14"/>
        <v>15596869.09</v>
      </c>
      <c r="M82" s="4">
        <v>0</v>
      </c>
      <c r="N82" s="4">
        <v>5464100</v>
      </c>
      <c r="O82" s="4">
        <v>9899219.0899999999</v>
      </c>
      <c r="P82" s="4">
        <v>233550</v>
      </c>
      <c r="Q82" s="4">
        <v>0</v>
      </c>
      <c r="R82" s="4">
        <f t="shared" si="15"/>
        <v>7533790.5681927316</v>
      </c>
      <c r="S82" s="4">
        <f t="shared" si="16"/>
        <v>0</v>
      </c>
      <c r="T82" s="4">
        <f t="shared" si="17"/>
        <v>2643532.5268920902</v>
      </c>
      <c r="U82" s="4">
        <f t="shared" si="18"/>
        <v>4789248.8972461838</v>
      </c>
      <c r="V82" s="4">
        <f t="shared" si="19"/>
        <v>101009.1440544573</v>
      </c>
      <c r="W82" s="4">
        <f t="shared" si="20"/>
        <v>0</v>
      </c>
      <c r="X82" s="4">
        <f t="shared" si="21"/>
        <v>8063078.5218072683</v>
      </c>
      <c r="Y82" s="4">
        <f t="shared" si="22"/>
        <v>0</v>
      </c>
      <c r="Z82" s="4">
        <f t="shared" si="23"/>
        <v>2820567.4731079098</v>
      </c>
      <c r="AA82" s="4">
        <f t="shared" si="24"/>
        <v>5109970.192753816</v>
      </c>
      <c r="AB82" s="4">
        <f t="shared" si="25"/>
        <v>132540.85594554269</v>
      </c>
      <c r="AC82" s="4">
        <f t="shared" si="26"/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f t="shared" si="27"/>
        <v>15596869.09</v>
      </c>
      <c r="AK82" s="14">
        <v>2024</v>
      </c>
    </row>
    <row r="83" spans="1:68" s="22" customFormat="1" ht="25.5" x14ac:dyDescent="0.25">
      <c r="A83" s="19">
        <v>75</v>
      </c>
      <c r="B83" s="20" t="s">
        <v>110</v>
      </c>
      <c r="C83" s="15" t="s">
        <v>120</v>
      </c>
      <c r="D83" s="15" t="s">
        <v>265</v>
      </c>
      <c r="E83" s="15">
        <v>41</v>
      </c>
      <c r="F83" s="15" t="s">
        <v>11</v>
      </c>
      <c r="G83" s="16">
        <v>3136</v>
      </c>
      <c r="H83" s="17">
        <v>468.7</v>
      </c>
      <c r="I83" s="16">
        <v>40</v>
      </c>
      <c r="J83" s="92" t="s">
        <v>379</v>
      </c>
      <c r="K83" s="21" t="s">
        <v>12</v>
      </c>
      <c r="L83" s="4">
        <f t="shared" si="14"/>
        <v>290360</v>
      </c>
      <c r="M83" s="4">
        <v>0</v>
      </c>
      <c r="N83" s="4">
        <v>290360</v>
      </c>
      <c r="O83" s="4">
        <v>0</v>
      </c>
      <c r="P83" s="4">
        <v>0</v>
      </c>
      <c r="Q83" s="4">
        <v>0</v>
      </c>
      <c r="R83" s="4">
        <f t="shared" si="15"/>
        <v>140476.2183174516</v>
      </c>
      <c r="S83" s="4">
        <f t="shared" si="16"/>
        <v>0</v>
      </c>
      <c r="T83" s="4">
        <f t="shared" si="17"/>
        <v>140476.2183174516</v>
      </c>
      <c r="U83" s="4">
        <f t="shared" si="18"/>
        <v>0</v>
      </c>
      <c r="V83" s="4">
        <f t="shared" si="19"/>
        <v>0</v>
      </c>
      <c r="W83" s="4">
        <f t="shared" si="20"/>
        <v>0</v>
      </c>
      <c r="X83" s="4">
        <f t="shared" si="21"/>
        <v>149883.7816825484</v>
      </c>
      <c r="Y83" s="4">
        <f t="shared" si="22"/>
        <v>0</v>
      </c>
      <c r="Z83" s="4">
        <f t="shared" si="23"/>
        <v>149883.7816825484</v>
      </c>
      <c r="AA83" s="4">
        <f t="shared" si="24"/>
        <v>0</v>
      </c>
      <c r="AB83" s="4">
        <f t="shared" si="25"/>
        <v>0</v>
      </c>
      <c r="AC83" s="4">
        <f t="shared" si="26"/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f t="shared" si="27"/>
        <v>290360</v>
      </c>
      <c r="AK83" s="14">
        <v>2022</v>
      </c>
    </row>
    <row r="84" spans="1:68" s="22" customFormat="1" ht="25.5" x14ac:dyDescent="0.25">
      <c r="A84" s="19">
        <v>76</v>
      </c>
      <c r="B84" s="20" t="s">
        <v>110</v>
      </c>
      <c r="C84" s="15" t="s">
        <v>120</v>
      </c>
      <c r="D84" s="15" t="s">
        <v>266</v>
      </c>
      <c r="E84" s="15">
        <v>41</v>
      </c>
      <c r="F84" s="15" t="s">
        <v>11</v>
      </c>
      <c r="G84" s="16">
        <v>4800</v>
      </c>
      <c r="H84" s="17">
        <v>321.5</v>
      </c>
      <c r="I84" s="16">
        <v>60</v>
      </c>
      <c r="J84" s="92" t="s">
        <v>379</v>
      </c>
      <c r="K84" s="21" t="s">
        <v>12</v>
      </c>
      <c r="L84" s="4">
        <f t="shared" si="14"/>
        <v>207400</v>
      </c>
      <c r="M84" s="4">
        <v>0</v>
      </c>
      <c r="N84" s="4">
        <v>207400</v>
      </c>
      <c r="O84" s="4">
        <v>0</v>
      </c>
      <c r="P84" s="4">
        <v>0</v>
      </c>
      <c r="Q84" s="4">
        <v>0</v>
      </c>
      <c r="R84" s="4">
        <f t="shared" si="15"/>
        <v>100340.15594103685</v>
      </c>
      <c r="S84" s="4">
        <f t="shared" si="16"/>
        <v>0</v>
      </c>
      <c r="T84" s="4">
        <f t="shared" si="17"/>
        <v>100340.15594103685</v>
      </c>
      <c r="U84" s="4">
        <f t="shared" si="18"/>
        <v>0</v>
      </c>
      <c r="V84" s="4">
        <f t="shared" si="19"/>
        <v>0</v>
      </c>
      <c r="W84" s="4">
        <f t="shared" si="20"/>
        <v>0</v>
      </c>
      <c r="X84" s="4">
        <f t="shared" si="21"/>
        <v>107059.84405896315</v>
      </c>
      <c r="Y84" s="4">
        <f t="shared" si="22"/>
        <v>0</v>
      </c>
      <c r="Z84" s="4">
        <f t="shared" si="23"/>
        <v>107059.84405896315</v>
      </c>
      <c r="AA84" s="4">
        <f t="shared" si="24"/>
        <v>0</v>
      </c>
      <c r="AB84" s="4">
        <f t="shared" si="25"/>
        <v>0</v>
      </c>
      <c r="AC84" s="4">
        <f t="shared" si="26"/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f t="shared" si="27"/>
        <v>207400</v>
      </c>
      <c r="AK84" s="14">
        <v>2022</v>
      </c>
    </row>
    <row r="85" spans="1:68" s="90" customFormat="1" ht="37.5" customHeight="1" x14ac:dyDescent="0.25">
      <c r="A85" s="19">
        <v>77</v>
      </c>
      <c r="B85" s="20" t="s">
        <v>121</v>
      </c>
      <c r="C85" s="15" t="s">
        <v>121</v>
      </c>
      <c r="D85" s="15" t="s">
        <v>122</v>
      </c>
      <c r="E85" s="15">
        <v>66</v>
      </c>
      <c r="F85" s="15" t="s">
        <v>11</v>
      </c>
      <c r="G85" s="16">
        <v>107514</v>
      </c>
      <c r="H85" s="17">
        <v>7866.9</v>
      </c>
      <c r="I85" s="16">
        <v>2000</v>
      </c>
      <c r="J85" s="92" t="s">
        <v>379</v>
      </c>
      <c r="K85" s="21" t="s">
        <v>12</v>
      </c>
      <c r="L85" s="4">
        <f t="shared" si="14"/>
        <v>493967380.27999997</v>
      </c>
      <c r="M85" s="4">
        <v>130385110</v>
      </c>
      <c r="N85" s="4">
        <v>87911100</v>
      </c>
      <c r="O85" s="4">
        <v>34990000</v>
      </c>
      <c r="P85" s="4">
        <v>50569799.270000003</v>
      </c>
      <c r="Q85" s="4">
        <v>190111371.00999999</v>
      </c>
      <c r="R85" s="4">
        <f t="shared" si="15"/>
        <v>231308672.84806824</v>
      </c>
      <c r="S85" s="4">
        <f t="shared" si="16"/>
        <v>63080338.797802337</v>
      </c>
      <c r="T85" s="4">
        <f t="shared" si="17"/>
        <v>42531405.41440735</v>
      </c>
      <c r="U85" s="4">
        <f t="shared" si="18"/>
        <v>16928185.687285759</v>
      </c>
      <c r="V85" s="4">
        <f t="shared" si="19"/>
        <v>21871171.651759449</v>
      </c>
      <c r="W85" s="4">
        <f t="shared" si="20"/>
        <v>86897571.296813354</v>
      </c>
      <c r="X85" s="4">
        <f t="shared" si="21"/>
        <v>262658707.43193179</v>
      </c>
      <c r="Y85" s="4">
        <f t="shared" si="22"/>
        <v>67304771.202197671</v>
      </c>
      <c r="Z85" s="4">
        <f t="shared" si="23"/>
        <v>45379694.58559265</v>
      </c>
      <c r="AA85" s="4">
        <f t="shared" si="24"/>
        <v>18061814.312714241</v>
      </c>
      <c r="AB85" s="4">
        <f t="shared" si="25"/>
        <v>28698627.618240554</v>
      </c>
      <c r="AC85" s="4">
        <f t="shared" si="26"/>
        <v>103213799.71318664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f t="shared" si="27"/>
        <v>493967380.28000003</v>
      </c>
      <c r="AK85" s="14">
        <v>2025</v>
      </c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</row>
    <row r="86" spans="1:68" s="90" customFormat="1" ht="38.25" x14ac:dyDescent="0.25">
      <c r="A86" s="19">
        <v>78</v>
      </c>
      <c r="B86" s="20" t="s">
        <v>121</v>
      </c>
      <c r="C86" s="15" t="s">
        <v>123</v>
      </c>
      <c r="D86" s="15" t="s">
        <v>124</v>
      </c>
      <c r="E86" s="15">
        <v>59</v>
      </c>
      <c r="F86" s="15" t="s">
        <v>11</v>
      </c>
      <c r="G86" s="16">
        <v>5201</v>
      </c>
      <c r="H86" s="17">
        <v>5304.8</v>
      </c>
      <c r="I86" s="16">
        <v>330</v>
      </c>
      <c r="J86" s="92" t="s">
        <v>379</v>
      </c>
      <c r="K86" s="21" t="s">
        <v>12</v>
      </c>
      <c r="L86" s="4">
        <f t="shared" si="14"/>
        <v>304049593</v>
      </c>
      <c r="M86" s="4">
        <v>0</v>
      </c>
      <c r="N86" s="4">
        <v>0</v>
      </c>
      <c r="O86" s="4">
        <f>119267997+3</f>
        <v>119268000</v>
      </c>
      <c r="P86" s="4">
        <v>95691740.969999999</v>
      </c>
      <c r="Q86" s="4">
        <v>89089852.030000001</v>
      </c>
      <c r="R86" s="4">
        <f t="shared" si="15"/>
        <v>139809989.24378207</v>
      </c>
      <c r="S86" s="4">
        <f t="shared" si="16"/>
        <v>0</v>
      </c>
      <c r="T86" s="4">
        <f t="shared" si="17"/>
        <v>0</v>
      </c>
      <c r="U86" s="4">
        <f t="shared" si="18"/>
        <v>57701939.141217433</v>
      </c>
      <c r="V86" s="4">
        <f t="shared" si="19"/>
        <v>41386173.617899992</v>
      </c>
      <c r="W86" s="4">
        <f t="shared" si="20"/>
        <v>40721876.484664656</v>
      </c>
      <c r="X86" s="4">
        <f t="shared" si="21"/>
        <v>164239603.75621793</v>
      </c>
      <c r="Y86" s="4">
        <f t="shared" si="22"/>
        <v>0</v>
      </c>
      <c r="Z86" s="4">
        <f t="shared" si="23"/>
        <v>0</v>
      </c>
      <c r="AA86" s="4">
        <f t="shared" si="24"/>
        <v>61566060.858782567</v>
      </c>
      <c r="AB86" s="4">
        <f t="shared" si="25"/>
        <v>54305567.352100007</v>
      </c>
      <c r="AC86" s="4">
        <f t="shared" si="26"/>
        <v>48367975.545335345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f t="shared" si="27"/>
        <v>304049593</v>
      </c>
      <c r="AK86" s="14">
        <v>2025</v>
      </c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</row>
    <row r="87" spans="1:68" s="22" customFormat="1" ht="36" customHeight="1" x14ac:dyDescent="0.25">
      <c r="A87" s="19">
        <v>79</v>
      </c>
      <c r="B87" s="20" t="s">
        <v>125</v>
      </c>
      <c r="C87" s="15" t="s">
        <v>126</v>
      </c>
      <c r="D87" s="15" t="s">
        <v>267</v>
      </c>
      <c r="E87" s="15">
        <v>77</v>
      </c>
      <c r="F87" s="15" t="s">
        <v>11</v>
      </c>
      <c r="G87" s="16">
        <v>80550</v>
      </c>
      <c r="H87" s="17">
        <v>1922.3</v>
      </c>
      <c r="I87" s="16">
        <v>200</v>
      </c>
      <c r="J87" s="92" t="s">
        <v>379</v>
      </c>
      <c r="K87" s="21" t="s">
        <v>12</v>
      </c>
      <c r="L87" s="4">
        <f t="shared" si="14"/>
        <v>92637174</v>
      </c>
      <c r="M87" s="4">
        <v>92637174</v>
      </c>
      <c r="N87" s="8">
        <v>0</v>
      </c>
      <c r="O87" s="8">
        <v>0</v>
      </c>
      <c r="P87" s="4">
        <v>0</v>
      </c>
      <c r="Q87" s="9">
        <v>0</v>
      </c>
      <c r="R87" s="4">
        <f t="shared" si="15"/>
        <v>44817880.823899031</v>
      </c>
      <c r="S87" s="4">
        <f t="shared" si="16"/>
        <v>44817880.823899031</v>
      </c>
      <c r="T87" s="4">
        <f t="shared" si="17"/>
        <v>0</v>
      </c>
      <c r="U87" s="4">
        <f t="shared" si="18"/>
        <v>0</v>
      </c>
      <c r="V87" s="4">
        <f t="shared" si="19"/>
        <v>0</v>
      </c>
      <c r="W87" s="4">
        <f t="shared" si="20"/>
        <v>0</v>
      </c>
      <c r="X87" s="4">
        <f t="shared" si="21"/>
        <v>47819293.176100969</v>
      </c>
      <c r="Y87" s="4">
        <f t="shared" si="22"/>
        <v>47819293.176100969</v>
      </c>
      <c r="Z87" s="4">
        <f t="shared" si="23"/>
        <v>0</v>
      </c>
      <c r="AA87" s="4">
        <f t="shared" si="24"/>
        <v>0</v>
      </c>
      <c r="AB87" s="4">
        <f t="shared" si="25"/>
        <v>0</v>
      </c>
      <c r="AC87" s="4">
        <f t="shared" si="26"/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f t="shared" si="27"/>
        <v>92637174</v>
      </c>
      <c r="AK87" s="14">
        <v>2021</v>
      </c>
    </row>
    <row r="88" spans="1:68" s="22" customFormat="1" ht="36" customHeight="1" x14ac:dyDescent="0.25">
      <c r="A88" s="19">
        <v>80</v>
      </c>
      <c r="B88" s="20" t="s">
        <v>127</v>
      </c>
      <c r="C88" s="15" t="s">
        <v>128</v>
      </c>
      <c r="D88" s="15" t="s">
        <v>129</v>
      </c>
      <c r="E88" s="15">
        <v>52.5</v>
      </c>
      <c r="F88" s="15" t="s">
        <v>11</v>
      </c>
      <c r="G88" s="16">
        <v>56055</v>
      </c>
      <c r="H88" s="17">
        <v>3210.6</v>
      </c>
      <c r="I88" s="16">
        <v>750</v>
      </c>
      <c r="J88" s="92" t="s">
        <v>379</v>
      </c>
      <c r="K88" s="21" t="s">
        <v>12</v>
      </c>
      <c r="L88" s="4">
        <f t="shared" si="14"/>
        <v>16316500</v>
      </c>
      <c r="M88" s="4">
        <v>16316500</v>
      </c>
      <c r="N88" s="4">
        <v>0</v>
      </c>
      <c r="O88" s="4">
        <v>0</v>
      </c>
      <c r="P88" s="4">
        <v>0</v>
      </c>
      <c r="Q88" s="4">
        <v>0</v>
      </c>
      <c r="R88" s="4">
        <f t="shared" si="15"/>
        <v>7893925.5256550517</v>
      </c>
      <c r="S88" s="4">
        <f t="shared" si="16"/>
        <v>7893925.5256550517</v>
      </c>
      <c r="T88" s="4">
        <f t="shared" si="17"/>
        <v>0</v>
      </c>
      <c r="U88" s="4">
        <f t="shared" si="18"/>
        <v>0</v>
      </c>
      <c r="V88" s="4">
        <f t="shared" si="19"/>
        <v>0</v>
      </c>
      <c r="W88" s="4">
        <f t="shared" si="20"/>
        <v>0</v>
      </c>
      <c r="X88" s="4">
        <f t="shared" si="21"/>
        <v>8422574.4743449483</v>
      </c>
      <c r="Y88" s="4">
        <f t="shared" si="22"/>
        <v>8422574.4743449483</v>
      </c>
      <c r="Z88" s="4">
        <f t="shared" si="23"/>
        <v>0</v>
      </c>
      <c r="AA88" s="4">
        <f t="shared" si="24"/>
        <v>0</v>
      </c>
      <c r="AB88" s="4">
        <f t="shared" si="25"/>
        <v>0</v>
      </c>
      <c r="AC88" s="4">
        <f t="shared" si="26"/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f t="shared" si="27"/>
        <v>16316500</v>
      </c>
      <c r="AK88" s="14">
        <v>2021</v>
      </c>
    </row>
    <row r="89" spans="1:68" s="22" customFormat="1" ht="48.75" customHeight="1" x14ac:dyDescent="0.25">
      <c r="A89" s="19">
        <v>81</v>
      </c>
      <c r="B89" s="20" t="s">
        <v>127</v>
      </c>
      <c r="C89" s="15" t="s">
        <v>130</v>
      </c>
      <c r="D89" s="15" t="s">
        <v>131</v>
      </c>
      <c r="E89" s="15">
        <v>52.33</v>
      </c>
      <c r="F89" s="15" t="s">
        <v>11</v>
      </c>
      <c r="G89" s="16">
        <v>56055</v>
      </c>
      <c r="H89" s="17">
        <v>1915.6</v>
      </c>
      <c r="I89" s="16">
        <v>320</v>
      </c>
      <c r="J89" s="92" t="s">
        <v>379</v>
      </c>
      <c r="K89" s="21" t="s">
        <v>12</v>
      </c>
      <c r="L89" s="4">
        <f t="shared" si="14"/>
        <v>2981120</v>
      </c>
      <c r="M89" s="4">
        <v>2981120</v>
      </c>
      <c r="N89" s="4">
        <v>0</v>
      </c>
      <c r="O89" s="4">
        <v>0</v>
      </c>
      <c r="P89" s="4">
        <v>0</v>
      </c>
      <c r="Q89" s="4">
        <v>0</v>
      </c>
      <c r="R89" s="4">
        <f t="shared" si="15"/>
        <v>1442266.3722637079</v>
      </c>
      <c r="S89" s="4">
        <f t="shared" si="16"/>
        <v>1442266.3722637079</v>
      </c>
      <c r="T89" s="4">
        <f t="shared" si="17"/>
        <v>0</v>
      </c>
      <c r="U89" s="4">
        <f t="shared" si="18"/>
        <v>0</v>
      </c>
      <c r="V89" s="4">
        <f t="shared" si="19"/>
        <v>0</v>
      </c>
      <c r="W89" s="4">
        <f t="shared" si="20"/>
        <v>0</v>
      </c>
      <c r="X89" s="4">
        <f t="shared" si="21"/>
        <v>1538853.6277362921</v>
      </c>
      <c r="Y89" s="4">
        <f t="shared" si="22"/>
        <v>1538853.6277362921</v>
      </c>
      <c r="Z89" s="4">
        <f t="shared" si="23"/>
        <v>0</v>
      </c>
      <c r="AA89" s="4">
        <f t="shared" si="24"/>
        <v>0</v>
      </c>
      <c r="AB89" s="4">
        <f t="shared" si="25"/>
        <v>0</v>
      </c>
      <c r="AC89" s="4">
        <f t="shared" si="26"/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f t="shared" si="27"/>
        <v>2981120</v>
      </c>
      <c r="AK89" s="14">
        <v>2021</v>
      </c>
    </row>
    <row r="90" spans="1:68" s="77" customFormat="1" ht="55.5" customHeight="1" x14ac:dyDescent="0.25">
      <c r="A90" s="122">
        <v>82</v>
      </c>
      <c r="B90" s="123" t="s">
        <v>132</v>
      </c>
      <c r="C90" s="124" t="s">
        <v>132</v>
      </c>
      <c r="D90" s="124" t="s">
        <v>268</v>
      </c>
      <c r="E90" s="124">
        <v>51.5</v>
      </c>
      <c r="F90" s="124" t="s">
        <v>11</v>
      </c>
      <c r="G90" s="125">
        <v>35146</v>
      </c>
      <c r="H90" s="126">
        <v>3195.2</v>
      </c>
      <c r="I90" s="125">
        <v>750</v>
      </c>
      <c r="J90" s="127" t="s">
        <v>379</v>
      </c>
      <c r="K90" s="128" t="s">
        <v>12</v>
      </c>
      <c r="L90" s="116">
        <f t="shared" si="14"/>
        <v>12609663.6</v>
      </c>
      <c r="M90" s="116">
        <v>7041360</v>
      </c>
      <c r="N90" s="116">
        <v>0</v>
      </c>
      <c r="O90" s="116">
        <v>0</v>
      </c>
      <c r="P90" s="116">
        <v>5568303.5999999996</v>
      </c>
      <c r="Q90" s="116">
        <v>0</v>
      </c>
      <c r="R90" s="116">
        <f t="shared" si="15"/>
        <v>5814873.1461796612</v>
      </c>
      <c r="S90" s="116">
        <f t="shared" si="16"/>
        <v>3406611.1874070088</v>
      </c>
      <c r="T90" s="116">
        <f t="shared" si="17"/>
        <v>0</v>
      </c>
      <c r="U90" s="116">
        <f t="shared" si="18"/>
        <v>0</v>
      </c>
      <c r="V90" s="116">
        <f t="shared" si="19"/>
        <v>2408261.9587726528</v>
      </c>
      <c r="W90" s="116">
        <f t="shared" si="20"/>
        <v>0</v>
      </c>
      <c r="X90" s="116">
        <f t="shared" si="21"/>
        <v>6794790.4538203385</v>
      </c>
      <c r="Y90" s="116">
        <f t="shared" si="22"/>
        <v>3634748.8125929912</v>
      </c>
      <c r="Z90" s="116">
        <f t="shared" si="23"/>
        <v>0</v>
      </c>
      <c r="AA90" s="116">
        <f t="shared" si="24"/>
        <v>0</v>
      </c>
      <c r="AB90" s="116">
        <f t="shared" si="25"/>
        <v>3160041.6412273468</v>
      </c>
      <c r="AC90" s="116">
        <f t="shared" si="26"/>
        <v>0</v>
      </c>
      <c r="AD90" s="116">
        <v>622181.75</v>
      </c>
      <c r="AE90" s="116">
        <v>0</v>
      </c>
      <c r="AF90" s="116">
        <v>0</v>
      </c>
      <c r="AG90" s="116">
        <v>0</v>
      </c>
      <c r="AH90" s="116">
        <v>622181.75</v>
      </c>
      <c r="AI90" s="116">
        <v>0</v>
      </c>
      <c r="AJ90" s="116">
        <f t="shared" si="27"/>
        <v>13231845.35</v>
      </c>
      <c r="AK90" s="129">
        <v>2024</v>
      </c>
    </row>
    <row r="91" spans="1:68" s="77" customFormat="1" ht="59.25" customHeight="1" x14ac:dyDescent="0.25">
      <c r="A91" s="19">
        <v>83</v>
      </c>
      <c r="B91" s="20" t="s">
        <v>133</v>
      </c>
      <c r="C91" s="15" t="s">
        <v>134</v>
      </c>
      <c r="D91" s="15" t="s">
        <v>135</v>
      </c>
      <c r="E91" s="15">
        <v>78.7</v>
      </c>
      <c r="F91" s="15" t="s">
        <v>11</v>
      </c>
      <c r="G91" s="16">
        <v>45735</v>
      </c>
      <c r="H91" s="17">
        <v>3070.6</v>
      </c>
      <c r="I91" s="16">
        <v>1260</v>
      </c>
      <c r="J91" s="92" t="s">
        <v>379</v>
      </c>
      <c r="K91" s="21" t="s">
        <v>12</v>
      </c>
      <c r="L91" s="4">
        <f t="shared" si="14"/>
        <v>154364950</v>
      </c>
      <c r="M91" s="4">
        <v>36481880</v>
      </c>
      <c r="N91" s="4">
        <v>0</v>
      </c>
      <c r="O91" s="4">
        <v>24372000</v>
      </c>
      <c r="P91" s="4">
        <v>38862987.609999999</v>
      </c>
      <c r="Q91" s="4">
        <v>54648082.390000001</v>
      </c>
      <c r="R91" s="4">
        <f t="shared" si="15"/>
        <v>71228134.129252359</v>
      </c>
      <c r="S91" s="4">
        <f t="shared" si="16"/>
        <v>17649939.861850552</v>
      </c>
      <c r="T91" s="4">
        <f t="shared" si="17"/>
        <v>0</v>
      </c>
      <c r="U91" s="4">
        <f t="shared" si="18"/>
        <v>11791190.099186298</v>
      </c>
      <c r="V91" s="4">
        <f t="shared" si="19"/>
        <v>16808037.31057623</v>
      </c>
      <c r="W91" s="4">
        <f t="shared" si="20"/>
        <v>24978966.857639283</v>
      </c>
      <c r="X91" s="4">
        <f t="shared" si="21"/>
        <v>83136815.870747641</v>
      </c>
      <c r="Y91" s="4">
        <f t="shared" si="22"/>
        <v>18831940.138149448</v>
      </c>
      <c r="Z91" s="4">
        <f t="shared" si="23"/>
        <v>0</v>
      </c>
      <c r="AA91" s="4">
        <f t="shared" si="24"/>
        <v>12580809.900813702</v>
      </c>
      <c r="AB91" s="4">
        <f t="shared" si="25"/>
        <v>22054950.299423769</v>
      </c>
      <c r="AC91" s="4">
        <f t="shared" si="26"/>
        <v>29669115.532360718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f t="shared" si="27"/>
        <v>154364950</v>
      </c>
      <c r="AK91" s="14">
        <v>2025</v>
      </c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</row>
    <row r="92" spans="1:68" s="22" customFormat="1" ht="25.5" x14ac:dyDescent="0.25">
      <c r="A92" s="19">
        <v>84</v>
      </c>
      <c r="B92" s="20" t="s">
        <v>133</v>
      </c>
      <c r="C92" s="15" t="s">
        <v>136</v>
      </c>
      <c r="D92" s="15" t="s">
        <v>137</v>
      </c>
      <c r="E92" s="15">
        <v>77.3</v>
      </c>
      <c r="F92" s="15" t="s">
        <v>11</v>
      </c>
      <c r="G92" s="16">
        <v>22779</v>
      </c>
      <c r="H92" s="17">
        <v>3300.4</v>
      </c>
      <c r="I92" s="16">
        <v>1200</v>
      </c>
      <c r="J92" s="92" t="s">
        <v>379</v>
      </c>
      <c r="K92" s="38" t="s">
        <v>12</v>
      </c>
      <c r="L92" s="4">
        <f t="shared" si="14"/>
        <v>64390720</v>
      </c>
      <c r="M92" s="4">
        <v>989350</v>
      </c>
      <c r="N92" s="4">
        <v>27660170</v>
      </c>
      <c r="O92" s="4">
        <v>35741200</v>
      </c>
      <c r="P92" s="4">
        <v>0</v>
      </c>
      <c r="Q92" s="4">
        <v>0</v>
      </c>
      <c r="R92" s="4">
        <f t="shared" si="15"/>
        <v>31152259.496484309</v>
      </c>
      <c r="S92" s="4">
        <f t="shared" si="16"/>
        <v>478647.70133342477</v>
      </c>
      <c r="T92" s="4">
        <f t="shared" si="17"/>
        <v>13381995.039322997</v>
      </c>
      <c r="U92" s="4">
        <f t="shared" si="18"/>
        <v>17291616.755827889</v>
      </c>
      <c r="V92" s="4">
        <f t="shared" si="19"/>
        <v>0</v>
      </c>
      <c r="W92" s="4">
        <f t="shared" si="20"/>
        <v>0</v>
      </c>
      <c r="X92" s="4">
        <f t="shared" si="21"/>
        <v>33238460.503515691</v>
      </c>
      <c r="Y92" s="4">
        <f t="shared" si="22"/>
        <v>510702.29866657523</v>
      </c>
      <c r="Z92" s="4">
        <f t="shared" si="23"/>
        <v>14278174.960677003</v>
      </c>
      <c r="AA92" s="4">
        <f t="shared" si="24"/>
        <v>18449583.244172111</v>
      </c>
      <c r="AB92" s="4">
        <f t="shared" si="25"/>
        <v>0</v>
      </c>
      <c r="AC92" s="4">
        <f t="shared" si="26"/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f t="shared" si="27"/>
        <v>64390720</v>
      </c>
      <c r="AK92" s="14">
        <v>2023</v>
      </c>
    </row>
    <row r="93" spans="1:68" s="22" customFormat="1" ht="25.5" x14ac:dyDescent="0.25">
      <c r="A93" s="19">
        <v>85</v>
      </c>
      <c r="B93" s="20" t="s">
        <v>133</v>
      </c>
      <c r="C93" s="15" t="s">
        <v>138</v>
      </c>
      <c r="D93" s="15" t="s">
        <v>139</v>
      </c>
      <c r="E93" s="15">
        <v>73.2</v>
      </c>
      <c r="F93" s="15" t="s">
        <v>11</v>
      </c>
      <c r="G93" s="16">
        <v>2626</v>
      </c>
      <c r="H93" s="17">
        <v>3254.7</v>
      </c>
      <c r="I93" s="21">
        <v>1500</v>
      </c>
      <c r="J93" s="92" t="s">
        <v>379</v>
      </c>
      <c r="K93" s="39" t="s">
        <v>12</v>
      </c>
      <c r="L93" s="4">
        <f t="shared" si="14"/>
        <v>50292550</v>
      </c>
      <c r="M93" s="4">
        <v>48328500</v>
      </c>
      <c r="N93" s="4">
        <v>1964050</v>
      </c>
      <c r="O93" s="4">
        <v>0</v>
      </c>
      <c r="P93" s="4">
        <v>0</v>
      </c>
      <c r="Q93" s="4">
        <v>0</v>
      </c>
      <c r="R93" s="4">
        <f t="shared" si="15"/>
        <v>24331544.39977853</v>
      </c>
      <c r="S93" s="4">
        <f t="shared" si="16"/>
        <v>23381336.669421762</v>
      </c>
      <c r="T93" s="4">
        <f t="shared" si="17"/>
        <v>950207.73035676684</v>
      </c>
      <c r="U93" s="4">
        <f t="shared" si="18"/>
        <v>0</v>
      </c>
      <c r="V93" s="4">
        <f t="shared" si="19"/>
        <v>0</v>
      </c>
      <c r="W93" s="4">
        <f t="shared" si="20"/>
        <v>0</v>
      </c>
      <c r="X93" s="4">
        <f t="shared" si="21"/>
        <v>25961005.60022147</v>
      </c>
      <c r="Y93" s="4">
        <f t="shared" si="22"/>
        <v>24947163.330578238</v>
      </c>
      <c r="Z93" s="4">
        <f t="shared" si="23"/>
        <v>1013842.2696432332</v>
      </c>
      <c r="AA93" s="4">
        <f t="shared" si="24"/>
        <v>0</v>
      </c>
      <c r="AB93" s="4">
        <f t="shared" si="25"/>
        <v>0</v>
      </c>
      <c r="AC93" s="4">
        <f t="shared" si="26"/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f t="shared" si="27"/>
        <v>50292550</v>
      </c>
      <c r="AK93" s="14">
        <v>2022</v>
      </c>
    </row>
    <row r="94" spans="1:68" s="22" customFormat="1" ht="39" customHeight="1" x14ac:dyDescent="0.25">
      <c r="A94" s="19">
        <v>86</v>
      </c>
      <c r="B94" s="20" t="s">
        <v>140</v>
      </c>
      <c r="C94" s="15" t="s">
        <v>117</v>
      </c>
      <c r="D94" s="15" t="s">
        <v>141</v>
      </c>
      <c r="E94" s="15">
        <v>49.1</v>
      </c>
      <c r="F94" s="15" t="s">
        <v>11</v>
      </c>
      <c r="G94" s="16">
        <v>22566</v>
      </c>
      <c r="H94" s="17">
        <v>1946</v>
      </c>
      <c r="I94" s="21">
        <v>320</v>
      </c>
      <c r="J94" s="92" t="s">
        <v>379</v>
      </c>
      <c r="K94" s="39" t="s">
        <v>12</v>
      </c>
      <c r="L94" s="4">
        <f t="shared" si="14"/>
        <v>6540010</v>
      </c>
      <c r="M94" s="4">
        <v>0</v>
      </c>
      <c r="N94" s="4">
        <v>6540010</v>
      </c>
      <c r="O94" s="4">
        <v>0</v>
      </c>
      <c r="P94" s="4">
        <v>0</v>
      </c>
      <c r="Q94" s="4">
        <v>0</v>
      </c>
      <c r="R94" s="4">
        <f t="shared" si="15"/>
        <v>3164057.971340118</v>
      </c>
      <c r="S94" s="4">
        <f t="shared" si="16"/>
        <v>0</v>
      </c>
      <c r="T94" s="4">
        <f t="shared" si="17"/>
        <v>3164057.971340118</v>
      </c>
      <c r="U94" s="4">
        <f t="shared" si="18"/>
        <v>0</v>
      </c>
      <c r="V94" s="4">
        <f t="shared" si="19"/>
        <v>0</v>
      </c>
      <c r="W94" s="4">
        <f t="shared" si="20"/>
        <v>0</v>
      </c>
      <c r="X94" s="4">
        <f t="shared" si="21"/>
        <v>3375952.028659882</v>
      </c>
      <c r="Y94" s="4">
        <f t="shared" si="22"/>
        <v>0</v>
      </c>
      <c r="Z94" s="4">
        <f t="shared" si="23"/>
        <v>3375952.028659882</v>
      </c>
      <c r="AA94" s="4">
        <f t="shared" si="24"/>
        <v>0</v>
      </c>
      <c r="AB94" s="4">
        <f t="shared" si="25"/>
        <v>0</v>
      </c>
      <c r="AC94" s="4">
        <f t="shared" si="26"/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f t="shared" si="27"/>
        <v>6540010</v>
      </c>
      <c r="AK94" s="14">
        <v>2022</v>
      </c>
    </row>
    <row r="95" spans="1:68" s="77" customFormat="1" ht="78" customHeight="1" x14ac:dyDescent="0.25">
      <c r="A95" s="19">
        <v>87</v>
      </c>
      <c r="B95" s="20" t="s">
        <v>142</v>
      </c>
      <c r="C95" s="15" t="s">
        <v>143</v>
      </c>
      <c r="D95" s="15" t="s">
        <v>144</v>
      </c>
      <c r="E95" s="15">
        <v>63</v>
      </c>
      <c r="F95" s="15" t="s">
        <v>11</v>
      </c>
      <c r="G95" s="16">
        <v>65240</v>
      </c>
      <c r="H95" s="17">
        <v>9619.1</v>
      </c>
      <c r="I95" s="16">
        <v>550</v>
      </c>
      <c r="J95" s="92" t="s">
        <v>379</v>
      </c>
      <c r="K95" s="104" t="s">
        <v>12</v>
      </c>
      <c r="L95" s="4">
        <f t="shared" si="14"/>
        <v>112922306.27</v>
      </c>
      <c r="M95" s="4">
        <v>0</v>
      </c>
      <c r="N95" s="4">
        <v>9992177.7200000007</v>
      </c>
      <c r="O95" s="4">
        <v>44995817.130000003</v>
      </c>
      <c r="P95" s="4">
        <v>29353350</v>
      </c>
      <c r="Q95" s="4">
        <v>28580961.420000002</v>
      </c>
      <c r="R95" s="4">
        <f t="shared" si="15"/>
        <v>52362399.483209163</v>
      </c>
      <c r="S95" s="4">
        <f t="shared" si="16"/>
        <v>0</v>
      </c>
      <c r="T95" s="4">
        <f t="shared" si="17"/>
        <v>4834217.3125137612</v>
      </c>
      <c r="U95" s="4">
        <f t="shared" si="18"/>
        <v>21769006.788447939</v>
      </c>
      <c r="V95" s="4">
        <f t="shared" si="19"/>
        <v>12695169.165621512</v>
      </c>
      <c r="W95" s="4">
        <f t="shared" si="20"/>
        <v>13064006.216625948</v>
      </c>
      <c r="X95" s="4">
        <f t="shared" si="21"/>
        <v>60559906.786790848</v>
      </c>
      <c r="Y95" s="4">
        <f t="shared" si="22"/>
        <v>0</v>
      </c>
      <c r="Z95" s="4">
        <f t="shared" si="23"/>
        <v>5157960.4074862394</v>
      </c>
      <c r="AA95" s="4">
        <f t="shared" si="24"/>
        <v>23226810.341552064</v>
      </c>
      <c r="AB95" s="4">
        <f t="shared" si="25"/>
        <v>16658180.834378488</v>
      </c>
      <c r="AC95" s="4">
        <f t="shared" si="26"/>
        <v>15516955.203374054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f t="shared" si="27"/>
        <v>112922306.27000001</v>
      </c>
      <c r="AK95" s="14">
        <v>2025</v>
      </c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</row>
    <row r="96" spans="1:68" s="77" customFormat="1" ht="74.25" customHeight="1" x14ac:dyDescent="0.25">
      <c r="A96" s="122">
        <v>88</v>
      </c>
      <c r="B96" s="123" t="s">
        <v>145</v>
      </c>
      <c r="C96" s="124" t="s">
        <v>355</v>
      </c>
      <c r="D96" s="124" t="s">
        <v>356</v>
      </c>
      <c r="E96" s="124">
        <v>42</v>
      </c>
      <c r="F96" s="124" t="s">
        <v>11</v>
      </c>
      <c r="G96" s="125">
        <v>29283</v>
      </c>
      <c r="H96" s="126">
        <v>52.8</v>
      </c>
      <c r="I96" s="125">
        <v>55</v>
      </c>
      <c r="J96" s="127" t="s">
        <v>379</v>
      </c>
      <c r="K96" s="128" t="s">
        <v>12</v>
      </c>
      <c r="L96" s="116">
        <f t="shared" si="14"/>
        <v>669509.14</v>
      </c>
      <c r="M96" s="116">
        <v>0</v>
      </c>
      <c r="N96" s="116">
        <v>0</v>
      </c>
      <c r="O96" s="116">
        <v>0</v>
      </c>
      <c r="P96" s="116">
        <v>669509.14</v>
      </c>
      <c r="Q96" s="116">
        <v>0</v>
      </c>
      <c r="R96" s="116">
        <f t="shared" si="15"/>
        <v>289559.17434397695</v>
      </c>
      <c r="S96" s="116">
        <f t="shared" si="16"/>
        <v>0</v>
      </c>
      <c r="T96" s="116">
        <f t="shared" si="17"/>
        <v>0</v>
      </c>
      <c r="U96" s="116">
        <f t="shared" si="18"/>
        <v>0</v>
      </c>
      <c r="V96" s="116">
        <f t="shared" si="19"/>
        <v>289559.17434397695</v>
      </c>
      <c r="W96" s="116">
        <f t="shared" si="20"/>
        <v>0</v>
      </c>
      <c r="X96" s="116">
        <f t="shared" si="21"/>
        <v>379949.96565602307</v>
      </c>
      <c r="Y96" s="116">
        <f t="shared" si="22"/>
        <v>0</v>
      </c>
      <c r="Z96" s="116">
        <f t="shared" si="23"/>
        <v>0</v>
      </c>
      <c r="AA96" s="116">
        <f t="shared" si="24"/>
        <v>0</v>
      </c>
      <c r="AB96" s="116">
        <f t="shared" si="25"/>
        <v>379949.96565602307</v>
      </c>
      <c r="AC96" s="116">
        <f t="shared" si="26"/>
        <v>0</v>
      </c>
      <c r="AD96" s="116">
        <v>830491</v>
      </c>
      <c r="AE96" s="116">
        <v>0</v>
      </c>
      <c r="AF96" s="116">
        <v>0</v>
      </c>
      <c r="AG96" s="116">
        <v>0</v>
      </c>
      <c r="AH96" s="116">
        <v>830491</v>
      </c>
      <c r="AI96" s="116">
        <v>0</v>
      </c>
      <c r="AJ96" s="116">
        <f t="shared" si="27"/>
        <v>1500000.1400000001</v>
      </c>
      <c r="AK96" s="129">
        <v>2024</v>
      </c>
    </row>
    <row r="97" spans="1:68" s="22" customFormat="1" ht="66.75" customHeight="1" x14ac:dyDescent="0.25">
      <c r="A97" s="19">
        <v>89</v>
      </c>
      <c r="B97" s="20" t="s">
        <v>145</v>
      </c>
      <c r="C97" s="15" t="s">
        <v>146</v>
      </c>
      <c r="D97" s="15" t="s">
        <v>269</v>
      </c>
      <c r="E97" s="15">
        <v>78</v>
      </c>
      <c r="F97" s="15" t="s">
        <v>11</v>
      </c>
      <c r="G97" s="16">
        <v>29283</v>
      </c>
      <c r="H97" s="17">
        <v>1009</v>
      </c>
      <c r="I97" s="16">
        <v>125</v>
      </c>
      <c r="J97" s="92" t="s">
        <v>379</v>
      </c>
      <c r="K97" s="21" t="s">
        <v>12</v>
      </c>
      <c r="L97" s="4">
        <f t="shared" si="14"/>
        <v>27175844.32</v>
      </c>
      <c r="M97" s="4">
        <v>0</v>
      </c>
      <c r="N97" s="4">
        <v>9991754.3200000003</v>
      </c>
      <c r="O97" s="4">
        <v>0</v>
      </c>
      <c r="P97" s="4">
        <v>17184090</v>
      </c>
      <c r="Q97" s="4">
        <v>0</v>
      </c>
      <c r="R97" s="4">
        <f t="shared" si="15"/>
        <v>12266040.826282792</v>
      </c>
      <c r="S97" s="4">
        <f t="shared" si="16"/>
        <v>0</v>
      </c>
      <c r="T97" s="4">
        <f t="shared" si="17"/>
        <v>4834012.4715203894</v>
      </c>
      <c r="U97" s="4">
        <f t="shared" si="18"/>
        <v>0</v>
      </c>
      <c r="V97" s="4">
        <f t="shared" si="19"/>
        <v>7432028.3547624024</v>
      </c>
      <c r="W97" s="4">
        <f t="shared" si="20"/>
        <v>0</v>
      </c>
      <c r="X97" s="4">
        <f t="shared" si="21"/>
        <v>14909803.493717209</v>
      </c>
      <c r="Y97" s="4">
        <f t="shared" si="22"/>
        <v>0</v>
      </c>
      <c r="Z97" s="4">
        <f t="shared" si="23"/>
        <v>5157741.8484796109</v>
      </c>
      <c r="AA97" s="4">
        <f t="shared" si="24"/>
        <v>0</v>
      </c>
      <c r="AB97" s="4">
        <f t="shared" si="25"/>
        <v>9752061.6452375986</v>
      </c>
      <c r="AC97" s="4">
        <f t="shared" si="26"/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f t="shared" si="27"/>
        <v>27175844.32</v>
      </c>
      <c r="AK97" s="14">
        <v>2024</v>
      </c>
    </row>
    <row r="98" spans="1:68" s="77" customFormat="1" ht="75.75" customHeight="1" x14ac:dyDescent="0.25">
      <c r="A98" s="19">
        <v>90</v>
      </c>
      <c r="B98" s="20" t="s">
        <v>145</v>
      </c>
      <c r="C98" s="15" t="s">
        <v>147</v>
      </c>
      <c r="D98" s="15" t="s">
        <v>270</v>
      </c>
      <c r="E98" s="15">
        <v>79</v>
      </c>
      <c r="F98" s="15" t="s">
        <v>11</v>
      </c>
      <c r="G98" s="16">
        <v>23958</v>
      </c>
      <c r="H98" s="17">
        <v>2019.5</v>
      </c>
      <c r="I98" s="16">
        <v>235</v>
      </c>
      <c r="J98" s="92" t="s">
        <v>379</v>
      </c>
      <c r="K98" s="21" t="s">
        <v>12</v>
      </c>
      <c r="L98" s="4">
        <f t="shared" si="14"/>
        <v>71979700.730000004</v>
      </c>
      <c r="M98" s="4">
        <v>0</v>
      </c>
      <c r="N98" s="4">
        <v>0</v>
      </c>
      <c r="O98" s="4">
        <v>19976799</v>
      </c>
      <c r="P98" s="4">
        <v>24138950</v>
      </c>
      <c r="Q98" s="4">
        <v>27863951.73</v>
      </c>
      <c r="R98" s="4">
        <f t="shared" si="15"/>
        <v>32841027.427609086</v>
      </c>
      <c r="S98" s="4">
        <f t="shared" si="16"/>
        <v>0</v>
      </c>
      <c r="T98" s="4">
        <f t="shared" si="17"/>
        <v>0</v>
      </c>
      <c r="U98" s="4">
        <f t="shared" si="18"/>
        <v>9664788.8799538296</v>
      </c>
      <c r="V98" s="4">
        <f t="shared" si="19"/>
        <v>10439968.648569223</v>
      </c>
      <c r="W98" s="4">
        <f t="shared" si="20"/>
        <v>12736269.899086038</v>
      </c>
      <c r="X98" s="4">
        <f t="shared" si="21"/>
        <v>39138673.302390911</v>
      </c>
      <c r="Y98" s="4">
        <f t="shared" si="22"/>
        <v>0</v>
      </c>
      <c r="Z98" s="4">
        <f t="shared" si="23"/>
        <v>0</v>
      </c>
      <c r="AA98" s="4">
        <f t="shared" si="24"/>
        <v>10312010.12004617</v>
      </c>
      <c r="AB98" s="4">
        <f t="shared" si="25"/>
        <v>13698981.351430777</v>
      </c>
      <c r="AC98" s="4">
        <f t="shared" si="26"/>
        <v>15127681.830913963</v>
      </c>
      <c r="AD98" s="4"/>
      <c r="AE98" s="4"/>
      <c r="AF98" s="4"/>
      <c r="AG98" s="4"/>
      <c r="AH98" s="4"/>
      <c r="AI98" s="4">
        <v>0</v>
      </c>
      <c r="AJ98" s="4">
        <f t="shared" si="27"/>
        <v>71979700.729999989</v>
      </c>
      <c r="AK98" s="14">
        <v>2025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</row>
    <row r="99" spans="1:68" s="77" customFormat="1" ht="35.25" customHeight="1" x14ac:dyDescent="0.25">
      <c r="A99" s="19">
        <v>91</v>
      </c>
      <c r="B99" s="20" t="s">
        <v>148</v>
      </c>
      <c r="C99" s="15" t="s">
        <v>149</v>
      </c>
      <c r="D99" s="15" t="s">
        <v>150</v>
      </c>
      <c r="E99" s="15">
        <v>41</v>
      </c>
      <c r="F99" s="15" t="s">
        <v>11</v>
      </c>
      <c r="G99" s="16">
        <v>1127</v>
      </c>
      <c r="H99" s="17">
        <v>3623.1</v>
      </c>
      <c r="I99" s="16">
        <v>300</v>
      </c>
      <c r="J99" s="92" t="s">
        <v>379</v>
      </c>
      <c r="K99" s="21" t="s">
        <v>12</v>
      </c>
      <c r="L99" s="4">
        <f t="shared" si="14"/>
        <v>58252609.170000002</v>
      </c>
      <c r="M99" s="4">
        <v>0</v>
      </c>
      <c r="N99" s="4">
        <v>2429190</v>
      </c>
      <c r="O99" s="4">
        <v>18375590.170000002</v>
      </c>
      <c r="P99" s="4">
        <v>20825743.100000001</v>
      </c>
      <c r="Q99" s="4">
        <v>16622085.9</v>
      </c>
      <c r="R99" s="4">
        <f t="shared" si="15"/>
        <v>26670140.820028026</v>
      </c>
      <c r="S99" s="4">
        <f t="shared" si="16"/>
        <v>0</v>
      </c>
      <c r="T99" s="4">
        <f t="shared" si="17"/>
        <v>1175242.5429624268</v>
      </c>
      <c r="U99" s="4">
        <f t="shared" si="18"/>
        <v>8890122.964024663</v>
      </c>
      <c r="V99" s="4">
        <f t="shared" si="19"/>
        <v>9007024.1268637124</v>
      </c>
      <c r="W99" s="4">
        <f t="shared" si="20"/>
        <v>7597751.1861772249</v>
      </c>
      <c r="X99" s="4">
        <f t="shared" si="21"/>
        <v>31582468.349971976</v>
      </c>
      <c r="Y99" s="4">
        <f t="shared" si="22"/>
        <v>0</v>
      </c>
      <c r="Z99" s="4">
        <f t="shared" si="23"/>
        <v>1253947.4570375732</v>
      </c>
      <c r="AA99" s="4">
        <f t="shared" si="24"/>
        <v>9485467.2059753388</v>
      </c>
      <c r="AB99" s="4">
        <f t="shared" si="25"/>
        <v>11818718.973136289</v>
      </c>
      <c r="AC99" s="4">
        <f t="shared" si="26"/>
        <v>9024334.7138227746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f t="shared" si="27"/>
        <v>58252609.170000002</v>
      </c>
      <c r="AK99" s="14">
        <v>2025</v>
      </c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</row>
    <row r="100" spans="1:68" s="77" customFormat="1" ht="43.5" customHeight="1" x14ac:dyDescent="0.25">
      <c r="A100" s="19">
        <v>92</v>
      </c>
      <c r="B100" s="20" t="s">
        <v>148</v>
      </c>
      <c r="C100" s="15" t="s">
        <v>148</v>
      </c>
      <c r="D100" s="15" t="s">
        <v>151</v>
      </c>
      <c r="E100" s="15">
        <v>45</v>
      </c>
      <c r="F100" s="15" t="s">
        <v>11</v>
      </c>
      <c r="G100" s="16">
        <v>41537</v>
      </c>
      <c r="H100" s="17">
        <v>4835.1000000000004</v>
      </c>
      <c r="I100" s="16">
        <v>1035</v>
      </c>
      <c r="J100" s="92" t="s">
        <v>379</v>
      </c>
      <c r="K100" s="21" t="s">
        <v>12</v>
      </c>
      <c r="L100" s="4">
        <f t="shared" si="14"/>
        <v>81236729.340000004</v>
      </c>
      <c r="M100" s="4">
        <v>18137580</v>
      </c>
      <c r="N100" s="4">
        <v>19386470</v>
      </c>
      <c r="O100" s="4">
        <v>21697461.710000001</v>
      </c>
      <c r="P100" s="4">
        <v>12047611.310000001</v>
      </c>
      <c r="Q100" s="4">
        <v>9967606.3200000003</v>
      </c>
      <c r="R100" s="4">
        <f t="shared" si="15"/>
        <v>38417987.299081527</v>
      </c>
      <c r="S100" s="4">
        <f t="shared" si="16"/>
        <v>8774964.3450256214</v>
      </c>
      <c r="T100" s="4">
        <f t="shared" si="17"/>
        <v>9379177.5455459636</v>
      </c>
      <c r="U100" s="4">
        <f t="shared" si="18"/>
        <v>10497246.66389405</v>
      </c>
      <c r="V100" s="4">
        <f t="shared" si="19"/>
        <v>5210528.3935940871</v>
      </c>
      <c r="W100" s="4">
        <f t="shared" si="20"/>
        <v>4556070.3510218058</v>
      </c>
      <c r="X100" s="4">
        <f t="shared" si="21"/>
        <v>42818742.040918477</v>
      </c>
      <c r="Y100" s="4">
        <f t="shared" si="22"/>
        <v>9362615.6549743786</v>
      </c>
      <c r="Z100" s="4">
        <f t="shared" si="23"/>
        <v>10007292.454454036</v>
      </c>
      <c r="AA100" s="4">
        <f t="shared" si="24"/>
        <v>11200215.046105951</v>
      </c>
      <c r="AB100" s="4">
        <f t="shared" si="25"/>
        <v>6837082.9164059134</v>
      </c>
      <c r="AC100" s="4">
        <f t="shared" si="26"/>
        <v>5411535.9689781945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f t="shared" si="27"/>
        <v>81236729.340000004</v>
      </c>
      <c r="AK100" s="14">
        <v>2025</v>
      </c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</row>
    <row r="101" spans="1:68" s="22" customFormat="1" ht="54.75" customHeight="1" x14ac:dyDescent="0.25">
      <c r="A101" s="19">
        <v>93</v>
      </c>
      <c r="B101" s="20" t="s">
        <v>330</v>
      </c>
      <c r="C101" s="15" t="s">
        <v>153</v>
      </c>
      <c r="D101" s="15" t="s">
        <v>154</v>
      </c>
      <c r="E101" s="15">
        <v>79</v>
      </c>
      <c r="F101" s="15" t="s">
        <v>11</v>
      </c>
      <c r="G101" s="16">
        <v>20228</v>
      </c>
      <c r="H101" s="17">
        <v>1494.1</v>
      </c>
      <c r="I101" s="16">
        <v>300</v>
      </c>
      <c r="J101" s="92" t="s">
        <v>379</v>
      </c>
      <c r="K101" s="21" t="s">
        <v>12</v>
      </c>
      <c r="L101" s="4">
        <f t="shared" si="14"/>
        <v>21445120</v>
      </c>
      <c r="M101" s="4">
        <v>8383990</v>
      </c>
      <c r="N101" s="4">
        <v>3215130</v>
      </c>
      <c r="O101" s="4">
        <v>9846000</v>
      </c>
      <c r="P101" s="4">
        <v>0</v>
      </c>
      <c r="Q101" s="4">
        <v>0</v>
      </c>
      <c r="R101" s="4">
        <f t="shared" si="15"/>
        <v>10375157.730557557</v>
      </c>
      <c r="S101" s="4">
        <f t="shared" si="16"/>
        <v>4056175.8139206753</v>
      </c>
      <c r="T101" s="4">
        <f t="shared" si="17"/>
        <v>1555480.4511605874</v>
      </c>
      <c r="U101" s="4">
        <f t="shared" si="18"/>
        <v>4763501.4654762959</v>
      </c>
      <c r="V101" s="4">
        <f t="shared" si="19"/>
        <v>0</v>
      </c>
      <c r="W101" s="4">
        <f t="shared" si="20"/>
        <v>0</v>
      </c>
      <c r="X101" s="4">
        <f t="shared" si="21"/>
        <v>11069962.269442443</v>
      </c>
      <c r="Y101" s="4">
        <f t="shared" si="22"/>
        <v>4327814.1860793252</v>
      </c>
      <c r="Z101" s="4">
        <f t="shared" si="23"/>
        <v>1659649.5488394126</v>
      </c>
      <c r="AA101" s="4">
        <f t="shared" si="24"/>
        <v>5082498.5345237041</v>
      </c>
      <c r="AB101" s="4">
        <f t="shared" si="25"/>
        <v>0</v>
      </c>
      <c r="AC101" s="4">
        <f t="shared" si="26"/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f t="shared" si="27"/>
        <v>21445120</v>
      </c>
      <c r="AK101" s="14">
        <v>2023</v>
      </c>
    </row>
    <row r="102" spans="1:68" s="22" customFormat="1" ht="51.75" customHeight="1" x14ac:dyDescent="0.25">
      <c r="A102" s="19">
        <v>94</v>
      </c>
      <c r="B102" s="20" t="s">
        <v>155</v>
      </c>
      <c r="C102" s="15" t="s">
        <v>155</v>
      </c>
      <c r="D102" s="15" t="s">
        <v>305</v>
      </c>
      <c r="E102" s="15">
        <v>58</v>
      </c>
      <c r="F102" s="15" t="s">
        <v>11</v>
      </c>
      <c r="G102" s="16">
        <v>74784</v>
      </c>
      <c r="H102" s="17">
        <v>8108.8</v>
      </c>
      <c r="I102" s="16">
        <v>600</v>
      </c>
      <c r="J102" s="92" t="s">
        <v>379</v>
      </c>
      <c r="K102" s="21" t="s">
        <v>12</v>
      </c>
      <c r="L102" s="4">
        <f t="shared" si="14"/>
        <v>2500000</v>
      </c>
      <c r="M102" s="4">
        <v>0</v>
      </c>
      <c r="N102" s="4">
        <v>2500000</v>
      </c>
      <c r="O102" s="4">
        <v>0</v>
      </c>
      <c r="P102" s="4">
        <v>0</v>
      </c>
      <c r="Q102" s="4">
        <v>0</v>
      </c>
      <c r="R102" s="4">
        <f t="shared" si="15"/>
        <v>1209500.4332333275</v>
      </c>
      <c r="S102" s="4">
        <f t="shared" si="16"/>
        <v>0</v>
      </c>
      <c r="T102" s="4">
        <f t="shared" si="17"/>
        <v>1209500.4332333275</v>
      </c>
      <c r="U102" s="4">
        <f t="shared" si="18"/>
        <v>0</v>
      </c>
      <c r="V102" s="4">
        <f t="shared" si="19"/>
        <v>0</v>
      </c>
      <c r="W102" s="4">
        <f t="shared" si="20"/>
        <v>0</v>
      </c>
      <c r="X102" s="4">
        <f t="shared" si="21"/>
        <v>1290499.5667666725</v>
      </c>
      <c r="Y102" s="4">
        <f t="shared" si="22"/>
        <v>0</v>
      </c>
      <c r="Z102" s="4">
        <f t="shared" si="23"/>
        <v>1290499.5667666725</v>
      </c>
      <c r="AA102" s="4">
        <f t="shared" si="24"/>
        <v>0</v>
      </c>
      <c r="AB102" s="4">
        <f t="shared" si="25"/>
        <v>0</v>
      </c>
      <c r="AC102" s="4">
        <f t="shared" si="26"/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f t="shared" si="27"/>
        <v>2500000</v>
      </c>
      <c r="AK102" s="14">
        <v>2022</v>
      </c>
    </row>
    <row r="103" spans="1:68" s="22" customFormat="1" ht="72.75" customHeight="1" x14ac:dyDescent="0.25">
      <c r="A103" s="19">
        <v>95</v>
      </c>
      <c r="B103" s="20" t="s">
        <v>155</v>
      </c>
      <c r="C103" s="15" t="s">
        <v>156</v>
      </c>
      <c r="D103" s="15" t="s">
        <v>271</v>
      </c>
      <c r="E103" s="15">
        <v>75</v>
      </c>
      <c r="F103" s="15" t="s">
        <v>11</v>
      </c>
      <c r="G103" s="16">
        <v>74784</v>
      </c>
      <c r="H103" s="17">
        <v>3058</v>
      </c>
      <c r="I103" s="16">
        <v>750</v>
      </c>
      <c r="J103" s="92" t="s">
        <v>379</v>
      </c>
      <c r="K103" s="21" t="s">
        <v>12</v>
      </c>
      <c r="L103" s="4">
        <f t="shared" si="14"/>
        <v>1419974.35</v>
      </c>
      <c r="M103" s="4">
        <v>0</v>
      </c>
      <c r="N103" s="4">
        <v>0</v>
      </c>
      <c r="O103" s="4">
        <v>1419974.35</v>
      </c>
      <c r="P103" s="4">
        <v>0</v>
      </c>
      <c r="Q103" s="4">
        <v>0</v>
      </c>
      <c r="R103" s="4">
        <f t="shared" si="15"/>
        <v>686984.55181431561</v>
      </c>
      <c r="S103" s="4">
        <f t="shared" si="16"/>
        <v>0</v>
      </c>
      <c r="T103" s="4">
        <f t="shared" si="17"/>
        <v>0</v>
      </c>
      <c r="U103" s="4">
        <f t="shared" si="18"/>
        <v>686984.55181431561</v>
      </c>
      <c r="V103" s="4">
        <f t="shared" si="19"/>
        <v>0</v>
      </c>
      <c r="W103" s="4">
        <f t="shared" si="20"/>
        <v>0</v>
      </c>
      <c r="X103" s="4">
        <f t="shared" si="21"/>
        <v>732989.79818568449</v>
      </c>
      <c r="Y103" s="4">
        <f t="shared" si="22"/>
        <v>0</v>
      </c>
      <c r="Z103" s="4">
        <f t="shared" si="23"/>
        <v>0</v>
      </c>
      <c r="AA103" s="4">
        <f t="shared" si="24"/>
        <v>732989.79818568449</v>
      </c>
      <c r="AB103" s="4">
        <f t="shared" si="25"/>
        <v>0</v>
      </c>
      <c r="AC103" s="4">
        <f t="shared" si="26"/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f t="shared" si="27"/>
        <v>1419974.35</v>
      </c>
      <c r="AK103" s="14">
        <v>2023</v>
      </c>
    </row>
    <row r="104" spans="1:68" s="22" customFormat="1" ht="50.25" customHeight="1" x14ac:dyDescent="0.25">
      <c r="A104" s="19">
        <v>96</v>
      </c>
      <c r="B104" s="20" t="s">
        <v>157</v>
      </c>
      <c r="C104" s="15" t="s">
        <v>158</v>
      </c>
      <c r="D104" s="15" t="s">
        <v>272</v>
      </c>
      <c r="E104" s="15">
        <v>45</v>
      </c>
      <c r="F104" s="15" t="s">
        <v>11</v>
      </c>
      <c r="G104" s="16">
        <v>65049</v>
      </c>
      <c r="H104" s="17">
        <v>3271.4</v>
      </c>
      <c r="I104" s="16">
        <v>750</v>
      </c>
      <c r="J104" s="92" t="s">
        <v>379</v>
      </c>
      <c r="K104" s="21" t="s">
        <v>12</v>
      </c>
      <c r="L104" s="4">
        <f t="shared" si="14"/>
        <v>8110100</v>
      </c>
      <c r="M104" s="4">
        <v>6210100</v>
      </c>
      <c r="N104" s="8">
        <v>0</v>
      </c>
      <c r="O104" s="6">
        <v>1900000</v>
      </c>
      <c r="P104" s="4">
        <v>0</v>
      </c>
      <c r="Q104" s="9">
        <v>0</v>
      </c>
      <c r="R104" s="4">
        <f t="shared" si="15"/>
        <v>3923668.7416999834</v>
      </c>
      <c r="S104" s="4">
        <f t="shared" si="16"/>
        <v>3004447.4554512571</v>
      </c>
      <c r="T104" s="4">
        <f t="shared" si="17"/>
        <v>0</v>
      </c>
      <c r="U104" s="4">
        <f t="shared" si="18"/>
        <v>919221.28624872654</v>
      </c>
      <c r="V104" s="4">
        <f t="shared" si="19"/>
        <v>0</v>
      </c>
      <c r="W104" s="4">
        <f t="shared" si="20"/>
        <v>0</v>
      </c>
      <c r="X104" s="4">
        <f t="shared" si="21"/>
        <v>4186431.2583000166</v>
      </c>
      <c r="Y104" s="4">
        <f t="shared" si="22"/>
        <v>3205652.5445487429</v>
      </c>
      <c r="Z104" s="4">
        <f t="shared" si="23"/>
        <v>0</v>
      </c>
      <c r="AA104" s="4">
        <f t="shared" si="24"/>
        <v>980778.71375127346</v>
      </c>
      <c r="AB104" s="4">
        <f t="shared" si="25"/>
        <v>0</v>
      </c>
      <c r="AC104" s="4">
        <f t="shared" si="26"/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f t="shared" si="27"/>
        <v>8110100</v>
      </c>
      <c r="AK104" s="14">
        <v>2023</v>
      </c>
    </row>
    <row r="105" spans="1:68" s="22" customFormat="1" ht="72" customHeight="1" x14ac:dyDescent="0.25">
      <c r="A105" s="19">
        <v>97</v>
      </c>
      <c r="B105" s="20" t="s">
        <v>159</v>
      </c>
      <c r="C105" s="15" t="s">
        <v>160</v>
      </c>
      <c r="D105" s="15" t="s">
        <v>273</v>
      </c>
      <c r="E105" s="15">
        <v>78</v>
      </c>
      <c r="F105" s="15" t="s">
        <v>11</v>
      </c>
      <c r="G105" s="16">
        <v>13123</v>
      </c>
      <c r="H105" s="17">
        <v>1935.5</v>
      </c>
      <c r="I105" s="16">
        <v>340</v>
      </c>
      <c r="J105" s="92" t="s">
        <v>379</v>
      </c>
      <c r="K105" s="21" t="s">
        <v>12</v>
      </c>
      <c r="L105" s="4">
        <f t="shared" si="14"/>
        <v>19630734.960000001</v>
      </c>
      <c r="M105" s="4">
        <v>8674780</v>
      </c>
      <c r="N105" s="4">
        <v>0</v>
      </c>
      <c r="O105" s="4">
        <v>1063165.6399999999</v>
      </c>
      <c r="P105" s="4">
        <v>9892789.3200000003</v>
      </c>
      <c r="Q105" s="4">
        <v>0</v>
      </c>
      <c r="R105" s="4">
        <f t="shared" si="15"/>
        <v>8989799.5627408698</v>
      </c>
      <c r="S105" s="4">
        <f t="shared" si="16"/>
        <v>4196860.0662790388</v>
      </c>
      <c r="T105" s="4">
        <f t="shared" si="17"/>
        <v>0</v>
      </c>
      <c r="U105" s="4">
        <f t="shared" si="18"/>
        <v>514360.2563664476</v>
      </c>
      <c r="V105" s="4">
        <f t="shared" si="19"/>
        <v>4278579.2400953826</v>
      </c>
      <c r="W105" s="4">
        <f t="shared" si="20"/>
        <v>0</v>
      </c>
      <c r="X105" s="4">
        <f t="shared" si="21"/>
        <v>10640935.397259131</v>
      </c>
      <c r="Y105" s="4">
        <f t="shared" si="22"/>
        <v>4477919.9337209612</v>
      </c>
      <c r="Z105" s="4">
        <f t="shared" si="23"/>
        <v>0</v>
      </c>
      <c r="AA105" s="4">
        <f t="shared" si="24"/>
        <v>548805.38363355235</v>
      </c>
      <c r="AB105" s="4">
        <f t="shared" si="25"/>
        <v>5614210.0799046177</v>
      </c>
      <c r="AC105" s="4">
        <f t="shared" si="26"/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f t="shared" si="27"/>
        <v>19630734.960000001</v>
      </c>
      <c r="AK105" s="14">
        <v>2024</v>
      </c>
    </row>
    <row r="106" spans="1:68" s="22" customFormat="1" ht="72" customHeight="1" x14ac:dyDescent="0.25">
      <c r="A106" s="19">
        <v>98</v>
      </c>
      <c r="B106" s="20" t="s">
        <v>159</v>
      </c>
      <c r="C106" s="15" t="s">
        <v>161</v>
      </c>
      <c r="D106" s="15" t="s">
        <v>274</v>
      </c>
      <c r="E106" s="15">
        <v>78</v>
      </c>
      <c r="F106" s="15" t="s">
        <v>11</v>
      </c>
      <c r="G106" s="16">
        <v>16168</v>
      </c>
      <c r="H106" s="17">
        <v>1891</v>
      </c>
      <c r="I106" s="16">
        <v>320</v>
      </c>
      <c r="J106" s="92" t="s">
        <v>379</v>
      </c>
      <c r="K106" s="21" t="s">
        <v>12</v>
      </c>
      <c r="L106" s="4">
        <f t="shared" si="14"/>
        <v>35138189.399999999</v>
      </c>
      <c r="M106" s="4">
        <v>22608780</v>
      </c>
      <c r="N106" s="4">
        <v>12529409.4</v>
      </c>
      <c r="O106" s="4">
        <v>0</v>
      </c>
      <c r="P106" s="4">
        <v>0</v>
      </c>
      <c r="Q106" s="4">
        <v>0</v>
      </c>
      <c r="R106" s="4">
        <f t="shared" si="15"/>
        <v>16999862.118321151</v>
      </c>
      <c r="S106" s="4">
        <f t="shared" si="16"/>
        <v>10938131.679338058</v>
      </c>
      <c r="T106" s="4">
        <f t="shared" si="17"/>
        <v>6061730.4389830912</v>
      </c>
      <c r="U106" s="4">
        <f t="shared" si="18"/>
        <v>0</v>
      </c>
      <c r="V106" s="4">
        <f t="shared" si="19"/>
        <v>0</v>
      </c>
      <c r="W106" s="4">
        <f t="shared" si="20"/>
        <v>0</v>
      </c>
      <c r="X106" s="4">
        <f t="shared" si="21"/>
        <v>18138327.281678852</v>
      </c>
      <c r="Y106" s="4">
        <f t="shared" si="22"/>
        <v>11670648.320661942</v>
      </c>
      <c r="Z106" s="4">
        <f t="shared" si="23"/>
        <v>6467678.9610169092</v>
      </c>
      <c r="AA106" s="4">
        <f t="shared" si="24"/>
        <v>0</v>
      </c>
      <c r="AB106" s="4">
        <f t="shared" si="25"/>
        <v>0</v>
      </c>
      <c r="AC106" s="4">
        <f t="shared" si="26"/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f t="shared" si="27"/>
        <v>35138189.400000006</v>
      </c>
      <c r="AK106" s="14">
        <v>2022</v>
      </c>
    </row>
    <row r="107" spans="1:68" s="22" customFormat="1" ht="37.5" customHeight="1" x14ac:dyDescent="0.25">
      <c r="A107" s="19">
        <v>99</v>
      </c>
      <c r="B107" s="20" t="s">
        <v>159</v>
      </c>
      <c r="C107" s="15" t="s">
        <v>117</v>
      </c>
      <c r="D107" s="15" t="s">
        <v>275</v>
      </c>
      <c r="E107" s="15">
        <v>78</v>
      </c>
      <c r="F107" s="15" t="s">
        <v>11</v>
      </c>
      <c r="G107" s="16">
        <v>72499</v>
      </c>
      <c r="H107" s="17">
        <v>3194.3</v>
      </c>
      <c r="I107" s="16">
        <v>750</v>
      </c>
      <c r="J107" s="92" t="s">
        <v>379</v>
      </c>
      <c r="K107" s="21" t="s">
        <v>12</v>
      </c>
      <c r="L107" s="4">
        <f t="shared" si="14"/>
        <v>11337379.74</v>
      </c>
      <c r="M107" s="4">
        <v>0</v>
      </c>
      <c r="N107" s="4">
        <v>0</v>
      </c>
      <c r="O107" s="4">
        <v>1351142.83</v>
      </c>
      <c r="P107" s="4">
        <v>9986236.9100000001</v>
      </c>
      <c r="Q107" s="4">
        <v>0</v>
      </c>
      <c r="R107" s="4">
        <f t="shared" si="15"/>
        <v>4972678.6460879846</v>
      </c>
      <c r="S107" s="4">
        <f t="shared" si="16"/>
        <v>0</v>
      </c>
      <c r="T107" s="4">
        <f t="shared" si="17"/>
        <v>0</v>
      </c>
      <c r="U107" s="4">
        <f t="shared" si="18"/>
        <v>653683.81584123394</v>
      </c>
      <c r="V107" s="4">
        <f t="shared" si="19"/>
        <v>4318994.8302467503</v>
      </c>
      <c r="W107" s="4">
        <f t="shared" si="20"/>
        <v>0</v>
      </c>
      <c r="X107" s="4">
        <f t="shared" si="21"/>
        <v>6364701.0939120157</v>
      </c>
      <c r="Y107" s="4">
        <f t="shared" si="22"/>
        <v>0</v>
      </c>
      <c r="Z107" s="4">
        <f t="shared" si="23"/>
        <v>0</v>
      </c>
      <c r="AA107" s="4">
        <f t="shared" si="24"/>
        <v>697459.01415876613</v>
      </c>
      <c r="AB107" s="4">
        <f t="shared" si="25"/>
        <v>5667242.0797532499</v>
      </c>
      <c r="AC107" s="4">
        <f t="shared" si="26"/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f t="shared" si="27"/>
        <v>11337379.74</v>
      </c>
      <c r="AK107" s="14">
        <v>2024</v>
      </c>
    </row>
    <row r="108" spans="1:68" s="77" customFormat="1" ht="25.5" x14ac:dyDescent="0.25">
      <c r="A108" s="122">
        <v>100</v>
      </c>
      <c r="B108" s="123" t="s">
        <v>162</v>
      </c>
      <c r="C108" s="124" t="s">
        <v>117</v>
      </c>
      <c r="D108" s="124" t="s">
        <v>306</v>
      </c>
      <c r="E108" s="124">
        <v>60</v>
      </c>
      <c r="F108" s="124" t="s">
        <v>11</v>
      </c>
      <c r="G108" s="125">
        <v>54805</v>
      </c>
      <c r="H108" s="126">
        <v>3209.1</v>
      </c>
      <c r="I108" s="125">
        <v>750</v>
      </c>
      <c r="J108" s="127" t="s">
        <v>379</v>
      </c>
      <c r="K108" s="128" t="s">
        <v>12</v>
      </c>
      <c r="L108" s="116">
        <f t="shared" si="14"/>
        <v>17121332.199999999</v>
      </c>
      <c r="M108" s="116">
        <v>0</v>
      </c>
      <c r="N108" s="116">
        <v>12620275</v>
      </c>
      <c r="O108" s="116">
        <v>0</v>
      </c>
      <c r="P108" s="116">
        <v>4501057.2</v>
      </c>
      <c r="Q108" s="116">
        <v>0</v>
      </c>
      <c r="R108" s="116">
        <f t="shared" si="15"/>
        <v>8052374.7477969136</v>
      </c>
      <c r="S108" s="116">
        <f t="shared" si="16"/>
        <v>0</v>
      </c>
      <c r="T108" s="116">
        <f t="shared" si="17"/>
        <v>6105691.2320094928</v>
      </c>
      <c r="U108" s="116">
        <f t="shared" si="18"/>
        <v>0</v>
      </c>
      <c r="V108" s="116">
        <f t="shared" si="19"/>
        <v>1946683.5157874213</v>
      </c>
      <c r="W108" s="116">
        <f t="shared" si="20"/>
        <v>0</v>
      </c>
      <c r="X108" s="116">
        <f t="shared" si="21"/>
        <v>9068957.4522030856</v>
      </c>
      <c r="Y108" s="116">
        <f t="shared" si="22"/>
        <v>0</v>
      </c>
      <c r="Z108" s="116">
        <f t="shared" si="23"/>
        <v>6514583.7679905072</v>
      </c>
      <c r="AA108" s="116">
        <f t="shared" si="24"/>
        <v>0</v>
      </c>
      <c r="AB108" s="116">
        <f t="shared" si="25"/>
        <v>2554373.6842125789</v>
      </c>
      <c r="AC108" s="116">
        <f t="shared" si="26"/>
        <v>0</v>
      </c>
      <c r="AD108" s="116">
        <v>1001903.68</v>
      </c>
      <c r="AE108" s="116">
        <v>0</v>
      </c>
      <c r="AF108" s="116">
        <v>0</v>
      </c>
      <c r="AG108" s="116">
        <v>0</v>
      </c>
      <c r="AH108" s="116">
        <v>1001903.68</v>
      </c>
      <c r="AI108" s="116">
        <v>0</v>
      </c>
      <c r="AJ108" s="116">
        <f t="shared" si="27"/>
        <v>18123235.879999999</v>
      </c>
      <c r="AK108" s="129">
        <v>2024</v>
      </c>
    </row>
    <row r="109" spans="1:68" s="22" customFormat="1" ht="25.5" x14ac:dyDescent="0.25">
      <c r="A109" s="19">
        <v>101</v>
      </c>
      <c r="B109" s="20" t="s">
        <v>163</v>
      </c>
      <c r="C109" s="15" t="s">
        <v>164</v>
      </c>
      <c r="D109" s="15" t="s">
        <v>165</v>
      </c>
      <c r="E109" s="15">
        <v>52.9</v>
      </c>
      <c r="F109" s="15" t="s">
        <v>11</v>
      </c>
      <c r="G109" s="16">
        <v>10497</v>
      </c>
      <c r="H109" s="17">
        <v>1870.4</v>
      </c>
      <c r="I109" s="16">
        <v>320</v>
      </c>
      <c r="J109" s="92" t="s">
        <v>379</v>
      </c>
      <c r="K109" s="21" t="s">
        <v>12</v>
      </c>
      <c r="L109" s="4">
        <f t="shared" si="14"/>
        <v>11271329.85</v>
      </c>
      <c r="M109" s="4">
        <v>10119560</v>
      </c>
      <c r="N109" s="4">
        <v>1151769.8500000001</v>
      </c>
      <c r="O109" s="4">
        <v>0</v>
      </c>
      <c r="P109" s="4">
        <v>0</v>
      </c>
      <c r="Q109" s="4">
        <v>0</v>
      </c>
      <c r="R109" s="4">
        <f t="shared" si="15"/>
        <v>5453071.3335068487</v>
      </c>
      <c r="S109" s="4">
        <f t="shared" si="16"/>
        <v>4895844.8804828143</v>
      </c>
      <c r="T109" s="4">
        <f t="shared" si="17"/>
        <v>557226.45302403392</v>
      </c>
      <c r="U109" s="4">
        <f t="shared" si="18"/>
        <v>0</v>
      </c>
      <c r="V109" s="4">
        <f t="shared" si="19"/>
        <v>0</v>
      </c>
      <c r="W109" s="4">
        <f t="shared" si="20"/>
        <v>0</v>
      </c>
      <c r="X109" s="4">
        <f t="shared" si="21"/>
        <v>5818258.5164931519</v>
      </c>
      <c r="Y109" s="4">
        <f t="shared" si="22"/>
        <v>5223715.1195171857</v>
      </c>
      <c r="Z109" s="4">
        <f t="shared" si="23"/>
        <v>594543.39697596617</v>
      </c>
      <c r="AA109" s="4">
        <f t="shared" si="24"/>
        <v>0</v>
      </c>
      <c r="AB109" s="4">
        <f t="shared" si="25"/>
        <v>0</v>
      </c>
      <c r="AC109" s="4">
        <f t="shared" si="26"/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f t="shared" si="27"/>
        <v>11271329.850000001</v>
      </c>
      <c r="AK109" s="14">
        <v>2022</v>
      </c>
    </row>
    <row r="110" spans="1:68" s="22" customFormat="1" ht="42.75" customHeight="1" x14ac:dyDescent="0.25">
      <c r="A110" s="19">
        <v>102</v>
      </c>
      <c r="B110" s="20" t="s">
        <v>163</v>
      </c>
      <c r="C110" s="15" t="s">
        <v>166</v>
      </c>
      <c r="D110" s="15" t="s">
        <v>167</v>
      </c>
      <c r="E110" s="15">
        <v>52.72</v>
      </c>
      <c r="F110" s="15" t="s">
        <v>11</v>
      </c>
      <c r="G110" s="16">
        <v>40885</v>
      </c>
      <c r="H110" s="17">
        <v>3175.8</v>
      </c>
      <c r="I110" s="16">
        <v>670</v>
      </c>
      <c r="J110" s="92" t="s">
        <v>379</v>
      </c>
      <c r="K110" s="21" t="s">
        <v>12</v>
      </c>
      <c r="L110" s="4">
        <f t="shared" si="14"/>
        <v>10211010</v>
      </c>
      <c r="M110" s="4">
        <v>10211010</v>
      </c>
      <c r="N110" s="4">
        <v>0</v>
      </c>
      <c r="O110" s="4">
        <v>0</v>
      </c>
      <c r="P110" s="4">
        <v>0</v>
      </c>
      <c r="Q110" s="4">
        <v>0</v>
      </c>
      <c r="R110" s="4">
        <f t="shared" si="15"/>
        <v>4940088.4063199209</v>
      </c>
      <c r="S110" s="4">
        <f t="shared" si="16"/>
        <v>4940088.4063199209</v>
      </c>
      <c r="T110" s="4">
        <f t="shared" si="17"/>
        <v>0</v>
      </c>
      <c r="U110" s="4">
        <f t="shared" si="18"/>
        <v>0</v>
      </c>
      <c r="V110" s="4">
        <f t="shared" si="19"/>
        <v>0</v>
      </c>
      <c r="W110" s="4">
        <f t="shared" si="20"/>
        <v>0</v>
      </c>
      <c r="X110" s="4">
        <f t="shared" si="21"/>
        <v>5270921.5936800791</v>
      </c>
      <c r="Y110" s="4">
        <f t="shared" si="22"/>
        <v>5270921.5936800791</v>
      </c>
      <c r="Z110" s="4">
        <f t="shared" si="23"/>
        <v>0</v>
      </c>
      <c r="AA110" s="4">
        <f t="shared" si="24"/>
        <v>0</v>
      </c>
      <c r="AB110" s="4">
        <f t="shared" si="25"/>
        <v>0</v>
      </c>
      <c r="AC110" s="4">
        <f t="shared" si="26"/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f t="shared" si="27"/>
        <v>10211010</v>
      </c>
      <c r="AK110" s="14">
        <v>2021</v>
      </c>
    </row>
    <row r="111" spans="1:68" s="22" customFormat="1" ht="25.5" x14ac:dyDescent="0.25">
      <c r="A111" s="19">
        <v>103</v>
      </c>
      <c r="B111" s="20" t="s">
        <v>163</v>
      </c>
      <c r="C111" s="15" t="s">
        <v>168</v>
      </c>
      <c r="D111" s="15" t="s">
        <v>276</v>
      </c>
      <c r="E111" s="15">
        <v>50.16</v>
      </c>
      <c r="F111" s="15" t="s">
        <v>11</v>
      </c>
      <c r="G111" s="16">
        <v>67885</v>
      </c>
      <c r="H111" s="17">
        <v>1898.7</v>
      </c>
      <c r="I111" s="16">
        <v>340</v>
      </c>
      <c r="J111" s="92" t="s">
        <v>379</v>
      </c>
      <c r="K111" s="21" t="s">
        <v>12</v>
      </c>
      <c r="L111" s="4">
        <f t="shared" si="14"/>
        <v>7629211.9100000001</v>
      </c>
      <c r="M111" s="4">
        <v>0</v>
      </c>
      <c r="N111" s="4">
        <v>7629211.9100000001</v>
      </c>
      <c r="O111" s="4">
        <v>0</v>
      </c>
      <c r="P111" s="4">
        <v>0</v>
      </c>
      <c r="Q111" s="4">
        <v>0</v>
      </c>
      <c r="R111" s="4">
        <f t="shared" si="15"/>
        <v>3691014.044149545</v>
      </c>
      <c r="S111" s="4">
        <f t="shared" si="16"/>
        <v>0</v>
      </c>
      <c r="T111" s="4">
        <f t="shared" si="17"/>
        <v>3691014.044149545</v>
      </c>
      <c r="U111" s="4">
        <f t="shared" si="18"/>
        <v>0</v>
      </c>
      <c r="V111" s="4">
        <f t="shared" si="19"/>
        <v>0</v>
      </c>
      <c r="W111" s="4">
        <f t="shared" si="20"/>
        <v>0</v>
      </c>
      <c r="X111" s="4">
        <f t="shared" si="21"/>
        <v>3938197.8658504551</v>
      </c>
      <c r="Y111" s="4">
        <f t="shared" si="22"/>
        <v>0</v>
      </c>
      <c r="Z111" s="4">
        <f t="shared" si="23"/>
        <v>3938197.8658504551</v>
      </c>
      <c r="AA111" s="4">
        <f t="shared" si="24"/>
        <v>0</v>
      </c>
      <c r="AB111" s="4">
        <f t="shared" si="25"/>
        <v>0</v>
      </c>
      <c r="AC111" s="4">
        <f t="shared" si="26"/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f t="shared" si="27"/>
        <v>7629211.9100000001</v>
      </c>
      <c r="AK111" s="14">
        <v>2022</v>
      </c>
    </row>
    <row r="112" spans="1:68" s="22" customFormat="1" ht="67.5" customHeight="1" x14ac:dyDescent="0.25">
      <c r="A112" s="19">
        <v>104</v>
      </c>
      <c r="B112" s="20" t="s">
        <v>169</v>
      </c>
      <c r="C112" s="15" t="s">
        <v>168</v>
      </c>
      <c r="D112" s="15" t="s">
        <v>277</v>
      </c>
      <c r="E112" s="15">
        <v>43</v>
      </c>
      <c r="F112" s="15" t="s">
        <v>11</v>
      </c>
      <c r="G112" s="18">
        <v>115972</v>
      </c>
      <c r="H112" s="4">
        <v>294.5</v>
      </c>
      <c r="I112" s="16">
        <v>35</v>
      </c>
      <c r="J112" s="92" t="s">
        <v>379</v>
      </c>
      <c r="K112" s="21" t="s">
        <v>12</v>
      </c>
      <c r="L112" s="4">
        <f t="shared" si="14"/>
        <v>5125307.09</v>
      </c>
      <c r="M112" s="4">
        <v>0</v>
      </c>
      <c r="N112" s="4">
        <v>0</v>
      </c>
      <c r="O112" s="4">
        <v>0</v>
      </c>
      <c r="P112" s="4">
        <v>5125307.09</v>
      </c>
      <c r="Q112" s="4">
        <v>0</v>
      </c>
      <c r="R112" s="4">
        <f t="shared" si="15"/>
        <v>2216668.3030492025</v>
      </c>
      <c r="S112" s="4">
        <f t="shared" si="16"/>
        <v>0</v>
      </c>
      <c r="T112" s="4">
        <f t="shared" si="17"/>
        <v>0</v>
      </c>
      <c r="U112" s="4">
        <f t="shared" si="18"/>
        <v>0</v>
      </c>
      <c r="V112" s="4">
        <f t="shared" si="19"/>
        <v>2216668.3030492025</v>
      </c>
      <c r="W112" s="4">
        <f t="shared" si="20"/>
        <v>0</v>
      </c>
      <c r="X112" s="4">
        <f t="shared" si="21"/>
        <v>2908638.7869507973</v>
      </c>
      <c r="Y112" s="4">
        <f t="shared" si="22"/>
        <v>0</v>
      </c>
      <c r="Z112" s="4">
        <f t="shared" si="23"/>
        <v>0</v>
      </c>
      <c r="AA112" s="4">
        <f t="shared" si="24"/>
        <v>0</v>
      </c>
      <c r="AB112" s="4">
        <f t="shared" si="25"/>
        <v>2908638.7869507973</v>
      </c>
      <c r="AC112" s="4">
        <f t="shared" si="26"/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f t="shared" si="27"/>
        <v>5125307.09</v>
      </c>
      <c r="AK112" s="14">
        <v>2024</v>
      </c>
    </row>
    <row r="113" spans="1:89" s="22" customFormat="1" ht="54.75" customHeight="1" x14ac:dyDescent="0.25">
      <c r="A113" s="19">
        <v>105</v>
      </c>
      <c r="B113" s="20" t="s">
        <v>169</v>
      </c>
      <c r="C113" s="15" t="s">
        <v>170</v>
      </c>
      <c r="D113" s="15" t="s">
        <v>278</v>
      </c>
      <c r="E113" s="15">
        <v>57.07</v>
      </c>
      <c r="F113" s="15" t="s">
        <v>11</v>
      </c>
      <c r="G113" s="16">
        <v>44141</v>
      </c>
      <c r="H113" s="17">
        <v>3243.7</v>
      </c>
      <c r="I113" s="16">
        <v>750</v>
      </c>
      <c r="J113" s="92" t="s">
        <v>379</v>
      </c>
      <c r="K113" s="21" t="s">
        <v>12</v>
      </c>
      <c r="L113" s="4">
        <f t="shared" si="14"/>
        <v>15288780</v>
      </c>
      <c r="M113" s="4">
        <v>5413780</v>
      </c>
      <c r="N113" s="4">
        <v>0</v>
      </c>
      <c r="O113" s="4">
        <v>0</v>
      </c>
      <c r="P113" s="4">
        <v>9875000</v>
      </c>
      <c r="Q113" s="4">
        <v>0</v>
      </c>
      <c r="R113" s="4">
        <f t="shared" si="15"/>
        <v>6890073.154501874</v>
      </c>
      <c r="S113" s="4">
        <f t="shared" si="16"/>
        <v>2619187.701546337</v>
      </c>
      <c r="T113" s="4">
        <f t="shared" si="17"/>
        <v>0</v>
      </c>
      <c r="U113" s="4">
        <f t="shared" si="18"/>
        <v>0</v>
      </c>
      <c r="V113" s="4">
        <f t="shared" si="19"/>
        <v>4270885.4529555375</v>
      </c>
      <c r="W113" s="4">
        <f t="shared" si="20"/>
        <v>0</v>
      </c>
      <c r="X113" s="4">
        <f t="shared" si="21"/>
        <v>8398706.845498126</v>
      </c>
      <c r="Y113" s="4">
        <f t="shared" si="22"/>
        <v>2794592.298453663</v>
      </c>
      <c r="Z113" s="4">
        <f t="shared" si="23"/>
        <v>0</v>
      </c>
      <c r="AA113" s="4">
        <f t="shared" si="24"/>
        <v>0</v>
      </c>
      <c r="AB113" s="4">
        <f t="shared" si="25"/>
        <v>5604114.5470444625</v>
      </c>
      <c r="AC113" s="4">
        <f t="shared" si="26"/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f t="shared" si="27"/>
        <v>15288780</v>
      </c>
      <c r="AK113" s="14">
        <v>2024</v>
      </c>
    </row>
    <row r="114" spans="1:89" s="22" customFormat="1" ht="54.75" customHeight="1" x14ac:dyDescent="0.25">
      <c r="A114" s="19">
        <v>106</v>
      </c>
      <c r="B114" s="20" t="s">
        <v>169</v>
      </c>
      <c r="C114" s="15" t="s">
        <v>171</v>
      </c>
      <c r="D114" s="15" t="s">
        <v>279</v>
      </c>
      <c r="E114" s="15">
        <v>51.62</v>
      </c>
      <c r="F114" s="15" t="s">
        <v>11</v>
      </c>
      <c r="G114" s="16">
        <v>49454</v>
      </c>
      <c r="H114" s="17">
        <v>3245.3</v>
      </c>
      <c r="I114" s="16">
        <v>750</v>
      </c>
      <c r="J114" s="92" t="s">
        <v>379</v>
      </c>
      <c r="K114" s="21" t="s">
        <v>12</v>
      </c>
      <c r="L114" s="4">
        <f t="shared" si="14"/>
        <v>10649129.66</v>
      </c>
      <c r="M114" s="4">
        <v>2974950</v>
      </c>
      <c r="N114" s="4">
        <v>0</v>
      </c>
      <c r="O114" s="4">
        <v>0</v>
      </c>
      <c r="P114" s="4">
        <v>7674179.6600000001</v>
      </c>
      <c r="Q114" s="4">
        <v>0</v>
      </c>
      <c r="R114" s="4">
        <f t="shared" si="15"/>
        <v>4758323.5807153303</v>
      </c>
      <c r="S114" s="4">
        <f t="shared" si="16"/>
        <v>1439281.325195201</v>
      </c>
      <c r="T114" s="4">
        <f t="shared" si="17"/>
        <v>0</v>
      </c>
      <c r="U114" s="4">
        <f t="shared" si="18"/>
        <v>0</v>
      </c>
      <c r="V114" s="4">
        <f t="shared" si="19"/>
        <v>3319042.2555201291</v>
      </c>
      <c r="W114" s="4">
        <f t="shared" si="20"/>
        <v>0</v>
      </c>
      <c r="X114" s="4">
        <f t="shared" si="21"/>
        <v>5890806.0792846698</v>
      </c>
      <c r="Y114" s="4">
        <f t="shared" si="22"/>
        <v>1535668.674804799</v>
      </c>
      <c r="Z114" s="4">
        <f t="shared" si="23"/>
        <v>0</v>
      </c>
      <c r="AA114" s="4">
        <f t="shared" si="24"/>
        <v>0</v>
      </c>
      <c r="AB114" s="4">
        <f t="shared" si="25"/>
        <v>4355137.4044798706</v>
      </c>
      <c r="AC114" s="4">
        <f t="shared" si="26"/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f t="shared" si="27"/>
        <v>10649129.66</v>
      </c>
      <c r="AK114" s="14">
        <v>2024</v>
      </c>
    </row>
    <row r="115" spans="1:89" s="22" customFormat="1" ht="57.75" customHeight="1" x14ac:dyDescent="0.25">
      <c r="A115" s="19">
        <v>107</v>
      </c>
      <c r="B115" s="20" t="s">
        <v>169</v>
      </c>
      <c r="C115" s="15" t="s">
        <v>172</v>
      </c>
      <c r="D115" s="15" t="s">
        <v>280</v>
      </c>
      <c r="E115" s="15">
        <v>55</v>
      </c>
      <c r="F115" s="15" t="s">
        <v>11</v>
      </c>
      <c r="G115" s="16">
        <v>5717</v>
      </c>
      <c r="H115" s="17">
        <v>1894.5</v>
      </c>
      <c r="I115" s="16">
        <v>320</v>
      </c>
      <c r="J115" s="92" t="s">
        <v>379</v>
      </c>
      <c r="K115" s="21" t="s">
        <v>12</v>
      </c>
      <c r="L115" s="4">
        <f t="shared" si="14"/>
        <v>8297870</v>
      </c>
      <c r="M115" s="4">
        <v>8297870</v>
      </c>
      <c r="N115" s="4">
        <v>0</v>
      </c>
      <c r="O115" s="4">
        <v>0</v>
      </c>
      <c r="P115" s="4">
        <v>0</v>
      </c>
      <c r="Q115" s="4">
        <v>0</v>
      </c>
      <c r="R115" s="4">
        <f t="shared" si="15"/>
        <v>4014510.9430066058</v>
      </c>
      <c r="S115" s="4">
        <f t="shared" si="16"/>
        <v>4014510.9430066058</v>
      </c>
      <c r="T115" s="4">
        <f t="shared" si="17"/>
        <v>0</v>
      </c>
      <c r="U115" s="4">
        <f t="shared" si="18"/>
        <v>0</v>
      </c>
      <c r="V115" s="4">
        <f t="shared" si="19"/>
        <v>0</v>
      </c>
      <c r="W115" s="4">
        <f t="shared" si="20"/>
        <v>0</v>
      </c>
      <c r="X115" s="4">
        <f t="shared" si="21"/>
        <v>4283359.0569933942</v>
      </c>
      <c r="Y115" s="4">
        <f t="shared" si="22"/>
        <v>4283359.0569933942</v>
      </c>
      <c r="Z115" s="4">
        <f t="shared" si="23"/>
        <v>0</v>
      </c>
      <c r="AA115" s="4">
        <f t="shared" si="24"/>
        <v>0</v>
      </c>
      <c r="AB115" s="4">
        <f t="shared" si="25"/>
        <v>0</v>
      </c>
      <c r="AC115" s="4">
        <f t="shared" si="26"/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f t="shared" si="27"/>
        <v>8297870</v>
      </c>
      <c r="AK115" s="14">
        <v>2021</v>
      </c>
    </row>
    <row r="116" spans="1:89" s="22" customFormat="1" ht="52.5" customHeight="1" x14ac:dyDescent="0.25">
      <c r="A116" s="19">
        <v>108</v>
      </c>
      <c r="B116" s="20" t="s">
        <v>169</v>
      </c>
      <c r="C116" s="15" t="s">
        <v>173</v>
      </c>
      <c r="D116" s="15" t="s">
        <v>281</v>
      </c>
      <c r="E116" s="15">
        <v>53</v>
      </c>
      <c r="F116" s="15" t="s">
        <v>11</v>
      </c>
      <c r="G116" s="16">
        <v>2500</v>
      </c>
      <c r="H116" s="17">
        <v>1865.3</v>
      </c>
      <c r="I116" s="16">
        <v>320</v>
      </c>
      <c r="J116" s="92" t="s">
        <v>379</v>
      </c>
      <c r="K116" s="21" t="s">
        <v>12</v>
      </c>
      <c r="L116" s="4">
        <f t="shared" si="14"/>
        <v>4528142.6399999997</v>
      </c>
      <c r="M116" s="4">
        <v>4528142.6399999997</v>
      </c>
      <c r="N116" s="4">
        <v>0</v>
      </c>
      <c r="O116" s="4">
        <v>0</v>
      </c>
      <c r="P116" s="4">
        <v>0</v>
      </c>
      <c r="Q116" s="4">
        <v>0</v>
      </c>
      <c r="R116" s="4">
        <f t="shared" si="15"/>
        <v>2190716.1934056357</v>
      </c>
      <c r="S116" s="4">
        <f t="shared" si="16"/>
        <v>2190716.1934056357</v>
      </c>
      <c r="T116" s="4">
        <f t="shared" si="17"/>
        <v>0</v>
      </c>
      <c r="U116" s="4">
        <f t="shared" si="18"/>
        <v>0</v>
      </c>
      <c r="V116" s="4">
        <f t="shared" si="19"/>
        <v>0</v>
      </c>
      <c r="W116" s="4">
        <f t="shared" si="20"/>
        <v>0</v>
      </c>
      <c r="X116" s="4">
        <f t="shared" si="21"/>
        <v>2337426.446594364</v>
      </c>
      <c r="Y116" s="4">
        <f t="shared" si="22"/>
        <v>2337426.446594364</v>
      </c>
      <c r="Z116" s="4">
        <f t="shared" si="23"/>
        <v>0</v>
      </c>
      <c r="AA116" s="4">
        <f t="shared" si="24"/>
        <v>0</v>
      </c>
      <c r="AB116" s="4">
        <f t="shared" si="25"/>
        <v>0</v>
      </c>
      <c r="AC116" s="4">
        <f t="shared" si="26"/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f t="shared" si="27"/>
        <v>4528142.6399999997</v>
      </c>
      <c r="AK116" s="14">
        <v>2021</v>
      </c>
    </row>
    <row r="117" spans="1:89" s="22" customFormat="1" ht="25.5" x14ac:dyDescent="0.25">
      <c r="A117" s="19">
        <v>109</v>
      </c>
      <c r="B117" s="20" t="s">
        <v>174</v>
      </c>
      <c r="C117" s="15" t="s">
        <v>175</v>
      </c>
      <c r="D117" s="15" t="s">
        <v>282</v>
      </c>
      <c r="E117" s="15">
        <v>48.62</v>
      </c>
      <c r="F117" s="15" t="s">
        <v>11</v>
      </c>
      <c r="G117" s="16">
        <v>1607</v>
      </c>
      <c r="H117" s="17">
        <v>1887</v>
      </c>
      <c r="I117" s="16">
        <v>320</v>
      </c>
      <c r="J117" s="92" t="s">
        <v>379</v>
      </c>
      <c r="K117" s="21" t="s">
        <v>12</v>
      </c>
      <c r="L117" s="4">
        <f t="shared" si="14"/>
        <v>5155226.16</v>
      </c>
      <c r="M117" s="4">
        <v>3863301.16</v>
      </c>
      <c r="N117" s="4">
        <v>1291925</v>
      </c>
      <c r="O117" s="4">
        <v>0</v>
      </c>
      <c r="P117" s="4">
        <v>0</v>
      </c>
      <c r="Q117" s="4">
        <v>0</v>
      </c>
      <c r="R117" s="4">
        <f t="shared" si="15"/>
        <v>2494099.3091278588</v>
      </c>
      <c r="S117" s="4">
        <f t="shared" si="16"/>
        <v>1869065.7702458722</v>
      </c>
      <c r="T117" s="4">
        <f t="shared" si="17"/>
        <v>625033.53888198663</v>
      </c>
      <c r="U117" s="4">
        <f t="shared" si="18"/>
        <v>0</v>
      </c>
      <c r="V117" s="4">
        <f t="shared" si="19"/>
        <v>0</v>
      </c>
      <c r="W117" s="4">
        <f t="shared" si="20"/>
        <v>0</v>
      </c>
      <c r="X117" s="4">
        <f t="shared" si="21"/>
        <v>2661126.8508721413</v>
      </c>
      <c r="Y117" s="4">
        <f t="shared" si="22"/>
        <v>1994235.3897541279</v>
      </c>
      <c r="Z117" s="4">
        <f t="shared" si="23"/>
        <v>666891.46111801337</v>
      </c>
      <c r="AA117" s="4">
        <f t="shared" si="24"/>
        <v>0</v>
      </c>
      <c r="AB117" s="4">
        <f t="shared" si="25"/>
        <v>0</v>
      </c>
      <c r="AC117" s="4">
        <f t="shared" si="26"/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f t="shared" si="27"/>
        <v>5155226.16</v>
      </c>
      <c r="AK117" s="14">
        <v>2022</v>
      </c>
    </row>
    <row r="118" spans="1:89" s="22" customFormat="1" ht="25.5" x14ac:dyDescent="0.25">
      <c r="A118" s="19">
        <v>110</v>
      </c>
      <c r="B118" s="20" t="s">
        <v>174</v>
      </c>
      <c r="C118" s="15" t="s">
        <v>176</v>
      </c>
      <c r="D118" s="15" t="s">
        <v>283</v>
      </c>
      <c r="E118" s="15">
        <v>49.69</v>
      </c>
      <c r="F118" s="15" t="s">
        <v>11</v>
      </c>
      <c r="G118" s="16">
        <v>77375</v>
      </c>
      <c r="H118" s="17">
        <v>3210.5</v>
      </c>
      <c r="I118" s="16">
        <v>750</v>
      </c>
      <c r="J118" s="92" t="s">
        <v>379</v>
      </c>
      <c r="K118" s="21" t="s">
        <v>12</v>
      </c>
      <c r="L118" s="4">
        <f t="shared" si="14"/>
        <v>4494298.93</v>
      </c>
      <c r="M118" s="4">
        <v>1494300</v>
      </c>
      <c r="N118" s="4">
        <v>0</v>
      </c>
      <c r="O118" s="4">
        <v>2999998.93</v>
      </c>
      <c r="P118" s="4">
        <v>0</v>
      </c>
      <c r="Q118" s="4">
        <v>0</v>
      </c>
      <c r="R118" s="4">
        <f t="shared" si="15"/>
        <v>2174344.1120318566</v>
      </c>
      <c r="S118" s="4">
        <f t="shared" si="16"/>
        <v>722942.59877953876</v>
      </c>
      <c r="T118" s="4">
        <f t="shared" si="17"/>
        <v>0</v>
      </c>
      <c r="U118" s="4">
        <f t="shared" si="18"/>
        <v>1451401.5132523177</v>
      </c>
      <c r="V118" s="4">
        <f t="shared" si="19"/>
        <v>0</v>
      </c>
      <c r="W118" s="4">
        <f t="shared" si="20"/>
        <v>0</v>
      </c>
      <c r="X118" s="4">
        <f t="shared" si="21"/>
        <v>2319954.8179681436</v>
      </c>
      <c r="Y118" s="4">
        <f t="shared" si="22"/>
        <v>771357.40122046124</v>
      </c>
      <c r="Z118" s="4">
        <f t="shared" si="23"/>
        <v>0</v>
      </c>
      <c r="AA118" s="4">
        <f t="shared" si="24"/>
        <v>1548597.4167476825</v>
      </c>
      <c r="AB118" s="4">
        <f t="shared" si="25"/>
        <v>0</v>
      </c>
      <c r="AC118" s="4">
        <f t="shared" si="26"/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f t="shared" si="27"/>
        <v>4494298.93</v>
      </c>
      <c r="AK118" s="14">
        <v>2023</v>
      </c>
    </row>
    <row r="119" spans="1:89" s="22" customFormat="1" ht="45" customHeight="1" x14ac:dyDescent="0.25">
      <c r="A119" s="19">
        <v>111</v>
      </c>
      <c r="B119" s="20" t="s">
        <v>177</v>
      </c>
      <c r="C119" s="15" t="s">
        <v>177</v>
      </c>
      <c r="D119" s="15" t="s">
        <v>284</v>
      </c>
      <c r="E119" s="15">
        <v>79</v>
      </c>
      <c r="F119" s="15" t="s">
        <v>11</v>
      </c>
      <c r="G119" s="16">
        <v>48591</v>
      </c>
      <c r="H119" s="17">
        <v>3181.5</v>
      </c>
      <c r="I119" s="16">
        <v>750</v>
      </c>
      <c r="J119" s="92" t="s">
        <v>379</v>
      </c>
      <c r="K119" s="21" t="s">
        <v>12</v>
      </c>
      <c r="L119" s="4">
        <f t="shared" si="14"/>
        <v>140139983.30000001</v>
      </c>
      <c r="M119" s="4">
        <v>33564770</v>
      </c>
      <c r="N119" s="4">
        <v>106575213.3</v>
      </c>
      <c r="O119" s="4">
        <v>0</v>
      </c>
      <c r="P119" s="4">
        <v>0</v>
      </c>
      <c r="Q119" s="4">
        <v>0</v>
      </c>
      <c r="R119" s="4">
        <f t="shared" si="15"/>
        <v>67799748.201985672</v>
      </c>
      <c r="S119" s="4">
        <f t="shared" si="16"/>
        <v>16238641.538671954</v>
      </c>
      <c r="T119" s="4">
        <f t="shared" si="17"/>
        <v>51561106.663313717</v>
      </c>
      <c r="U119" s="4">
        <f t="shared" si="18"/>
        <v>0</v>
      </c>
      <c r="V119" s="4">
        <f t="shared" si="19"/>
        <v>0</v>
      </c>
      <c r="W119" s="4">
        <f t="shared" si="20"/>
        <v>0</v>
      </c>
      <c r="X119" s="4">
        <f t="shared" si="21"/>
        <v>72340235.098014325</v>
      </c>
      <c r="Y119" s="4">
        <f t="shared" si="22"/>
        <v>17326128.461328045</v>
      </c>
      <c r="Z119" s="4">
        <f t="shared" si="23"/>
        <v>55014106.63668628</v>
      </c>
      <c r="AA119" s="4">
        <f t="shared" si="24"/>
        <v>0</v>
      </c>
      <c r="AB119" s="4">
        <f t="shared" si="25"/>
        <v>0</v>
      </c>
      <c r="AC119" s="4">
        <f t="shared" si="26"/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f t="shared" si="27"/>
        <v>140139983.30000001</v>
      </c>
      <c r="AK119" s="14">
        <v>2022</v>
      </c>
    </row>
    <row r="120" spans="1:89" s="22" customFormat="1" ht="80.25" customHeight="1" x14ac:dyDescent="0.25">
      <c r="A120" s="19">
        <v>112</v>
      </c>
      <c r="B120" s="20" t="s">
        <v>178</v>
      </c>
      <c r="C120" s="15" t="s">
        <v>179</v>
      </c>
      <c r="D120" s="15" t="s">
        <v>285</v>
      </c>
      <c r="E120" s="15">
        <v>59</v>
      </c>
      <c r="F120" s="15" t="s">
        <v>11</v>
      </c>
      <c r="G120" s="16">
        <v>62147</v>
      </c>
      <c r="H120" s="17">
        <v>3864.7</v>
      </c>
      <c r="I120" s="16">
        <v>490</v>
      </c>
      <c r="J120" s="92" t="s">
        <v>379</v>
      </c>
      <c r="K120" s="21" t="s">
        <v>12</v>
      </c>
      <c r="L120" s="4">
        <f t="shared" si="14"/>
        <v>51118166.840000004</v>
      </c>
      <c r="M120" s="4">
        <v>0</v>
      </c>
      <c r="N120" s="4">
        <v>18014466.84</v>
      </c>
      <c r="O120" s="4">
        <v>9903700</v>
      </c>
      <c r="P120" s="4">
        <v>23200000</v>
      </c>
      <c r="Q120" s="4">
        <v>0</v>
      </c>
      <c r="R120" s="4">
        <f t="shared" si="15"/>
        <v>23540696.665903285</v>
      </c>
      <c r="S120" s="4">
        <f t="shared" si="16"/>
        <v>0</v>
      </c>
      <c r="T120" s="4">
        <f t="shared" si="17"/>
        <v>8715402.1789789647</v>
      </c>
      <c r="U120" s="4">
        <f t="shared" si="18"/>
        <v>4791416.764537639</v>
      </c>
      <c r="V120" s="4">
        <f t="shared" si="19"/>
        <v>10033877.722386681</v>
      </c>
      <c r="W120" s="4">
        <f t="shared" si="20"/>
        <v>0</v>
      </c>
      <c r="X120" s="4">
        <f t="shared" si="21"/>
        <v>27577470.174096715</v>
      </c>
      <c r="Y120" s="4">
        <f t="shared" si="22"/>
        <v>0</v>
      </c>
      <c r="Z120" s="4">
        <f t="shared" si="23"/>
        <v>9299064.6610210352</v>
      </c>
      <c r="AA120" s="4">
        <f t="shared" si="24"/>
        <v>5112283.235462361</v>
      </c>
      <c r="AB120" s="4">
        <f t="shared" si="25"/>
        <v>13166122.277613319</v>
      </c>
      <c r="AC120" s="4">
        <f t="shared" si="26"/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f t="shared" si="27"/>
        <v>51118166.840000004</v>
      </c>
      <c r="AK120" s="14">
        <v>2024</v>
      </c>
    </row>
    <row r="121" spans="1:89" s="22" customFormat="1" ht="51.75" customHeight="1" x14ac:dyDescent="0.25">
      <c r="A121" s="19">
        <v>113</v>
      </c>
      <c r="B121" s="20" t="s">
        <v>180</v>
      </c>
      <c r="C121" s="15" t="s">
        <v>180</v>
      </c>
      <c r="D121" s="15" t="s">
        <v>316</v>
      </c>
      <c r="E121" s="15">
        <v>45</v>
      </c>
      <c r="F121" s="15" t="s">
        <v>11</v>
      </c>
      <c r="G121" s="16">
        <v>60259</v>
      </c>
      <c r="H121" s="17">
        <v>3263.6</v>
      </c>
      <c r="I121" s="16">
        <v>750</v>
      </c>
      <c r="J121" s="92" t="s">
        <v>379</v>
      </c>
      <c r="K121" s="21" t="s">
        <v>12</v>
      </c>
      <c r="L121" s="4">
        <f t="shared" si="14"/>
        <v>50573320</v>
      </c>
      <c r="M121" s="4">
        <v>18143300</v>
      </c>
      <c r="N121" s="4">
        <v>32430020</v>
      </c>
      <c r="O121" s="4">
        <v>0</v>
      </c>
      <c r="P121" s="4">
        <v>0</v>
      </c>
      <c r="Q121" s="4">
        <v>0</v>
      </c>
      <c r="R121" s="4">
        <f t="shared" si="15"/>
        <v>24467380.977922391</v>
      </c>
      <c r="S121" s="4">
        <f t="shared" si="16"/>
        <v>8777731.6820161995</v>
      </c>
      <c r="T121" s="4">
        <f t="shared" si="17"/>
        <v>15689649.295906192</v>
      </c>
      <c r="U121" s="4">
        <f t="shared" si="18"/>
        <v>0</v>
      </c>
      <c r="V121" s="4">
        <f t="shared" si="19"/>
        <v>0</v>
      </c>
      <c r="W121" s="4">
        <f t="shared" si="20"/>
        <v>0</v>
      </c>
      <c r="X121" s="4">
        <f t="shared" si="21"/>
        <v>26105939.022077609</v>
      </c>
      <c r="Y121" s="4">
        <f t="shared" si="22"/>
        <v>9365568.3179838005</v>
      </c>
      <c r="Z121" s="4">
        <f t="shared" si="23"/>
        <v>16740370.704093808</v>
      </c>
      <c r="AA121" s="4">
        <f t="shared" si="24"/>
        <v>0</v>
      </c>
      <c r="AB121" s="4">
        <f t="shared" si="25"/>
        <v>0</v>
      </c>
      <c r="AC121" s="4">
        <f t="shared" si="26"/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f t="shared" si="27"/>
        <v>50573320</v>
      </c>
      <c r="AK121" s="14">
        <v>2022</v>
      </c>
    </row>
    <row r="122" spans="1:89" s="77" customFormat="1" ht="42.75" customHeight="1" x14ac:dyDescent="0.25">
      <c r="A122" s="19">
        <v>114</v>
      </c>
      <c r="B122" s="20" t="s">
        <v>181</v>
      </c>
      <c r="C122" s="15" t="s">
        <v>182</v>
      </c>
      <c r="D122" s="15" t="s">
        <v>286</v>
      </c>
      <c r="E122" s="15">
        <v>47.88</v>
      </c>
      <c r="F122" s="15" t="s">
        <v>11</v>
      </c>
      <c r="G122" s="16">
        <v>50000</v>
      </c>
      <c r="H122" s="17">
        <v>3221</v>
      </c>
      <c r="I122" s="16">
        <v>750</v>
      </c>
      <c r="J122" s="92" t="s">
        <v>379</v>
      </c>
      <c r="K122" s="21" t="s">
        <v>12</v>
      </c>
      <c r="L122" s="4">
        <f t="shared" si="14"/>
        <v>57666132.589999996</v>
      </c>
      <c r="M122" s="4">
        <v>6410000</v>
      </c>
      <c r="N122" s="4">
        <v>10375310</v>
      </c>
      <c r="O122" s="4">
        <v>923756.32</v>
      </c>
      <c r="P122" s="4">
        <v>22494008.23</v>
      </c>
      <c r="Q122" s="4">
        <v>17463058.039999999</v>
      </c>
      <c r="R122" s="4">
        <f t="shared" si="15"/>
        <v>26278339.038031954</v>
      </c>
      <c r="S122" s="4">
        <f t="shared" si="16"/>
        <v>3101159.1100694928</v>
      </c>
      <c r="T122" s="4">
        <f t="shared" si="17"/>
        <v>5019576.7759720301</v>
      </c>
      <c r="U122" s="4">
        <f t="shared" si="18"/>
        <v>446913.93297410011</v>
      </c>
      <c r="V122" s="4">
        <f t="shared" si="19"/>
        <v>9728540.0028525703</v>
      </c>
      <c r="W122" s="4">
        <f t="shared" si="20"/>
        <v>7982149.2161637619</v>
      </c>
      <c r="X122" s="4">
        <f t="shared" si="21"/>
        <v>31387793.551968046</v>
      </c>
      <c r="Y122" s="4">
        <f t="shared" si="22"/>
        <v>3308840.8899305072</v>
      </c>
      <c r="Z122" s="4">
        <f t="shared" si="23"/>
        <v>5355733.2240279699</v>
      </c>
      <c r="AA122" s="4">
        <f t="shared" si="24"/>
        <v>476842.38702589984</v>
      </c>
      <c r="AB122" s="4">
        <f t="shared" si="25"/>
        <v>12765468.22714743</v>
      </c>
      <c r="AC122" s="4">
        <f t="shared" si="26"/>
        <v>9480908.8238362372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f t="shared" si="27"/>
        <v>57666132.590000004</v>
      </c>
      <c r="AK122" s="14">
        <v>2025</v>
      </c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</row>
    <row r="123" spans="1:89" s="22" customFormat="1" ht="43.5" customHeight="1" x14ac:dyDescent="0.25">
      <c r="A123" s="19">
        <v>115</v>
      </c>
      <c r="B123" s="20" t="s">
        <v>183</v>
      </c>
      <c r="C123" s="15" t="s">
        <v>183</v>
      </c>
      <c r="D123" s="15" t="s">
        <v>317</v>
      </c>
      <c r="E123" s="15">
        <v>41</v>
      </c>
      <c r="F123" s="15" t="s">
        <v>11</v>
      </c>
      <c r="G123" s="16">
        <v>7696</v>
      </c>
      <c r="H123" s="17">
        <v>1911.3</v>
      </c>
      <c r="I123" s="16">
        <v>440</v>
      </c>
      <c r="J123" s="92" t="s">
        <v>379</v>
      </c>
      <c r="K123" s="21" t="s">
        <v>12</v>
      </c>
      <c r="L123" s="4">
        <f t="shared" si="14"/>
        <v>23458820</v>
      </c>
      <c r="M123" s="4">
        <v>0</v>
      </c>
      <c r="N123" s="4">
        <v>23458820</v>
      </c>
      <c r="O123" s="4">
        <v>0</v>
      </c>
      <c r="P123" s="4">
        <v>0</v>
      </c>
      <c r="Q123" s="4">
        <v>0</v>
      </c>
      <c r="R123" s="4">
        <f t="shared" si="15"/>
        <v>11349381.18125706</v>
      </c>
      <c r="S123" s="4">
        <f t="shared" si="16"/>
        <v>0</v>
      </c>
      <c r="T123" s="4">
        <f t="shared" si="17"/>
        <v>11349381.18125706</v>
      </c>
      <c r="U123" s="4">
        <f t="shared" si="18"/>
        <v>0</v>
      </c>
      <c r="V123" s="4">
        <f t="shared" si="19"/>
        <v>0</v>
      </c>
      <c r="W123" s="4">
        <f t="shared" si="20"/>
        <v>0</v>
      </c>
      <c r="X123" s="4">
        <f t="shared" si="21"/>
        <v>12109438.81874294</v>
      </c>
      <c r="Y123" s="4">
        <f t="shared" si="22"/>
        <v>0</v>
      </c>
      <c r="Z123" s="4">
        <f t="shared" si="23"/>
        <v>12109438.81874294</v>
      </c>
      <c r="AA123" s="4">
        <f t="shared" si="24"/>
        <v>0</v>
      </c>
      <c r="AB123" s="4">
        <f t="shared" si="25"/>
        <v>0</v>
      </c>
      <c r="AC123" s="4">
        <f t="shared" si="26"/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f t="shared" si="27"/>
        <v>23458820</v>
      </c>
      <c r="AK123" s="14">
        <v>2022</v>
      </c>
    </row>
    <row r="124" spans="1:89" s="77" customFormat="1" ht="43.5" customHeight="1" x14ac:dyDescent="0.25">
      <c r="A124" s="19">
        <v>116</v>
      </c>
      <c r="B124" s="20" t="s">
        <v>185</v>
      </c>
      <c r="C124" s="15" t="s">
        <v>185</v>
      </c>
      <c r="D124" s="15" t="s">
        <v>287</v>
      </c>
      <c r="E124" s="15">
        <v>41</v>
      </c>
      <c r="F124" s="15" t="s">
        <v>11</v>
      </c>
      <c r="G124" s="16">
        <v>14336</v>
      </c>
      <c r="H124" s="17">
        <v>1910</v>
      </c>
      <c r="I124" s="16">
        <v>320</v>
      </c>
      <c r="J124" s="92" t="s">
        <v>379</v>
      </c>
      <c r="K124" s="21" t="s">
        <v>12</v>
      </c>
      <c r="L124" s="4">
        <f t="shared" si="14"/>
        <v>47316719.200000003</v>
      </c>
      <c r="M124" s="4">
        <v>0</v>
      </c>
      <c r="N124" s="4">
        <v>0</v>
      </c>
      <c r="O124" s="4">
        <v>37317000</v>
      </c>
      <c r="P124" s="4">
        <v>0</v>
      </c>
      <c r="Q124" s="4">
        <v>9999719.1999999993</v>
      </c>
      <c r="R124" s="4">
        <f t="shared" si="15"/>
        <v>22624738.61641746</v>
      </c>
      <c r="S124" s="4">
        <f t="shared" si="16"/>
        <v>0</v>
      </c>
      <c r="T124" s="4">
        <f t="shared" si="17"/>
        <v>0</v>
      </c>
      <c r="U124" s="4">
        <f t="shared" si="18"/>
        <v>18053989.862601962</v>
      </c>
      <c r="V124" s="4">
        <f t="shared" si="19"/>
        <v>0</v>
      </c>
      <c r="W124" s="4">
        <f t="shared" si="20"/>
        <v>4570748.7538154982</v>
      </c>
      <c r="X124" s="4">
        <f t="shared" si="21"/>
        <v>24691980.583582539</v>
      </c>
      <c r="Y124" s="4">
        <f t="shared" si="22"/>
        <v>0</v>
      </c>
      <c r="Z124" s="4">
        <f t="shared" si="23"/>
        <v>0</v>
      </c>
      <c r="AA124" s="4">
        <f t="shared" si="24"/>
        <v>19263010.137398038</v>
      </c>
      <c r="AB124" s="4">
        <f t="shared" si="25"/>
        <v>0</v>
      </c>
      <c r="AC124" s="4">
        <f t="shared" si="26"/>
        <v>5428970.4461845011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f t="shared" si="27"/>
        <v>47316719.200000003</v>
      </c>
      <c r="AK124" s="14">
        <v>2025</v>
      </c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</row>
    <row r="125" spans="1:89" s="22" customFormat="1" ht="41.25" customHeight="1" x14ac:dyDescent="0.25">
      <c r="A125" s="19">
        <v>117</v>
      </c>
      <c r="B125" s="20" t="s">
        <v>186</v>
      </c>
      <c r="C125" s="15" t="s">
        <v>186</v>
      </c>
      <c r="D125" s="15" t="s">
        <v>187</v>
      </c>
      <c r="E125" s="15">
        <v>60</v>
      </c>
      <c r="F125" s="15" t="s">
        <v>11</v>
      </c>
      <c r="G125" s="16">
        <v>11000</v>
      </c>
      <c r="H125" s="17">
        <v>777.1</v>
      </c>
      <c r="I125" s="16">
        <v>250</v>
      </c>
      <c r="J125" s="92" t="s">
        <v>379</v>
      </c>
      <c r="K125" s="21" t="s">
        <v>12</v>
      </c>
      <c r="L125" s="4">
        <f t="shared" si="14"/>
        <v>5070000</v>
      </c>
      <c r="M125" s="4">
        <v>5070000</v>
      </c>
      <c r="N125" s="4">
        <v>0</v>
      </c>
      <c r="O125" s="4">
        <v>0</v>
      </c>
      <c r="P125" s="4">
        <v>0</v>
      </c>
      <c r="Q125" s="4">
        <v>0</v>
      </c>
      <c r="R125" s="4">
        <f t="shared" si="15"/>
        <v>2452866.8780112839</v>
      </c>
      <c r="S125" s="4">
        <f t="shared" si="16"/>
        <v>2452866.8780112839</v>
      </c>
      <c r="T125" s="4">
        <f t="shared" si="17"/>
        <v>0</v>
      </c>
      <c r="U125" s="4">
        <f t="shared" si="18"/>
        <v>0</v>
      </c>
      <c r="V125" s="4">
        <f t="shared" si="19"/>
        <v>0</v>
      </c>
      <c r="W125" s="4">
        <f t="shared" si="20"/>
        <v>0</v>
      </c>
      <c r="X125" s="4">
        <f t="shared" si="21"/>
        <v>2617133.1219887161</v>
      </c>
      <c r="Y125" s="4">
        <f t="shared" si="22"/>
        <v>2617133.1219887161</v>
      </c>
      <c r="Z125" s="4">
        <f t="shared" si="23"/>
        <v>0</v>
      </c>
      <c r="AA125" s="4">
        <f t="shared" si="24"/>
        <v>0</v>
      </c>
      <c r="AB125" s="4">
        <f t="shared" si="25"/>
        <v>0</v>
      </c>
      <c r="AC125" s="4">
        <f t="shared" si="26"/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f t="shared" si="27"/>
        <v>5070000</v>
      </c>
      <c r="AK125" s="14">
        <v>2021</v>
      </c>
    </row>
    <row r="126" spans="1:89" s="22" customFormat="1" ht="43.5" customHeight="1" x14ac:dyDescent="0.25">
      <c r="A126" s="19">
        <v>118</v>
      </c>
      <c r="B126" s="20" t="s">
        <v>186</v>
      </c>
      <c r="C126" s="15" t="s">
        <v>186</v>
      </c>
      <c r="D126" s="15" t="s">
        <v>188</v>
      </c>
      <c r="E126" s="15">
        <v>60</v>
      </c>
      <c r="F126" s="15" t="s">
        <v>11</v>
      </c>
      <c r="G126" s="16">
        <v>11000</v>
      </c>
      <c r="H126" s="17">
        <v>1489.7</v>
      </c>
      <c r="I126" s="16">
        <v>250</v>
      </c>
      <c r="J126" s="92" t="s">
        <v>379</v>
      </c>
      <c r="K126" s="21" t="s">
        <v>12</v>
      </c>
      <c r="L126" s="4">
        <f t="shared" si="14"/>
        <v>51500000</v>
      </c>
      <c r="M126" s="4">
        <v>23150000</v>
      </c>
      <c r="N126" s="4">
        <v>28350000</v>
      </c>
      <c r="O126" s="4">
        <v>0</v>
      </c>
      <c r="P126" s="4">
        <v>0</v>
      </c>
      <c r="Q126" s="4">
        <v>0</v>
      </c>
      <c r="R126" s="4">
        <f t="shared" si="15"/>
        <v>24915708.921931267</v>
      </c>
      <c r="S126" s="4">
        <f t="shared" si="16"/>
        <v>11199974.00906533</v>
      </c>
      <c r="T126" s="4">
        <f t="shared" si="17"/>
        <v>13715734.912865935</v>
      </c>
      <c r="U126" s="4">
        <f t="shared" si="18"/>
        <v>0</v>
      </c>
      <c r="V126" s="4">
        <f t="shared" si="19"/>
        <v>0</v>
      </c>
      <c r="W126" s="4">
        <f t="shared" si="20"/>
        <v>0</v>
      </c>
      <c r="X126" s="4">
        <f t="shared" si="21"/>
        <v>26584291.078068733</v>
      </c>
      <c r="Y126" s="4">
        <f t="shared" si="22"/>
        <v>11950025.99093467</v>
      </c>
      <c r="Z126" s="4">
        <f t="shared" si="23"/>
        <v>14634265.087134065</v>
      </c>
      <c r="AA126" s="4">
        <f t="shared" si="24"/>
        <v>0</v>
      </c>
      <c r="AB126" s="4">
        <f t="shared" si="25"/>
        <v>0</v>
      </c>
      <c r="AC126" s="4">
        <f t="shared" si="26"/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f t="shared" si="27"/>
        <v>51500000</v>
      </c>
      <c r="AK126" s="14">
        <v>2022</v>
      </c>
    </row>
    <row r="127" spans="1:89" s="22" customFormat="1" ht="80.25" customHeight="1" x14ac:dyDescent="0.25">
      <c r="A127" s="19">
        <v>119</v>
      </c>
      <c r="B127" s="20" t="s">
        <v>189</v>
      </c>
      <c r="C127" s="15" t="s">
        <v>190</v>
      </c>
      <c r="D127" s="15" t="s">
        <v>191</v>
      </c>
      <c r="E127" s="15">
        <v>79</v>
      </c>
      <c r="F127" s="15" t="s">
        <v>11</v>
      </c>
      <c r="G127" s="16">
        <v>28324</v>
      </c>
      <c r="H127" s="17">
        <v>1957.5</v>
      </c>
      <c r="I127" s="16">
        <v>450</v>
      </c>
      <c r="J127" s="92" t="s">
        <v>379</v>
      </c>
      <c r="K127" s="21" t="s">
        <v>12</v>
      </c>
      <c r="L127" s="4">
        <f t="shared" si="14"/>
        <v>55357330</v>
      </c>
      <c r="M127" s="4">
        <v>0</v>
      </c>
      <c r="N127" s="4">
        <v>0</v>
      </c>
      <c r="O127" s="4">
        <v>45367330</v>
      </c>
      <c r="P127" s="4">
        <v>9990000</v>
      </c>
      <c r="Q127" s="4">
        <v>0</v>
      </c>
      <c r="R127" s="4">
        <f t="shared" si="15"/>
        <v>26269367.313296184</v>
      </c>
      <c r="S127" s="4">
        <f t="shared" si="16"/>
        <v>0</v>
      </c>
      <c r="T127" s="4">
        <f t="shared" si="17"/>
        <v>0</v>
      </c>
      <c r="U127" s="4">
        <f t="shared" si="18"/>
        <v>21948744.966458127</v>
      </c>
      <c r="V127" s="4">
        <f t="shared" si="19"/>
        <v>4320622.346838058</v>
      </c>
      <c r="W127" s="4">
        <f t="shared" si="20"/>
        <v>0</v>
      </c>
      <c r="X127" s="4">
        <f t="shared" si="21"/>
        <v>29087962.686703816</v>
      </c>
      <c r="Y127" s="4">
        <f t="shared" si="22"/>
        <v>0</v>
      </c>
      <c r="Z127" s="4">
        <f t="shared" si="23"/>
        <v>0</v>
      </c>
      <c r="AA127" s="4">
        <f t="shared" si="24"/>
        <v>23418585.033541873</v>
      </c>
      <c r="AB127" s="4">
        <f t="shared" si="25"/>
        <v>5669377.653161942</v>
      </c>
      <c r="AC127" s="4">
        <f t="shared" si="26"/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f t="shared" si="27"/>
        <v>55357330</v>
      </c>
      <c r="AK127" s="14">
        <v>2024</v>
      </c>
    </row>
    <row r="128" spans="1:89" s="22" customFormat="1" ht="57.75" customHeight="1" x14ac:dyDescent="0.25">
      <c r="A128" s="19">
        <v>120</v>
      </c>
      <c r="B128" s="40" t="s">
        <v>331</v>
      </c>
      <c r="C128" s="15" t="s">
        <v>9</v>
      </c>
      <c r="D128" s="15" t="s">
        <v>332</v>
      </c>
      <c r="E128" s="15">
        <v>72</v>
      </c>
      <c r="F128" s="15" t="s">
        <v>11</v>
      </c>
      <c r="G128" s="16">
        <v>30000</v>
      </c>
      <c r="H128" s="17">
        <v>724</v>
      </c>
      <c r="I128" s="16">
        <v>200</v>
      </c>
      <c r="J128" s="92" t="s">
        <v>379</v>
      </c>
      <c r="K128" s="21" t="s">
        <v>12</v>
      </c>
      <c r="L128" s="4">
        <f t="shared" si="14"/>
        <v>54078994.649999999</v>
      </c>
      <c r="M128" s="4">
        <v>0</v>
      </c>
      <c r="N128" s="4">
        <v>0</v>
      </c>
      <c r="O128" s="4">
        <v>0</v>
      </c>
      <c r="P128" s="4">
        <v>54078994.649999999</v>
      </c>
      <c r="Q128" s="4">
        <v>0</v>
      </c>
      <c r="R128" s="4">
        <f t="shared" si="15"/>
        <v>23388880.158090666</v>
      </c>
      <c r="S128" s="4">
        <f t="shared" si="16"/>
        <v>0</v>
      </c>
      <c r="T128" s="4">
        <f t="shared" si="17"/>
        <v>0</v>
      </c>
      <c r="U128" s="4">
        <f t="shared" si="18"/>
        <v>0</v>
      </c>
      <c r="V128" s="4">
        <f t="shared" si="19"/>
        <v>23388880.158090666</v>
      </c>
      <c r="W128" s="4">
        <f t="shared" si="20"/>
        <v>0</v>
      </c>
      <c r="X128" s="4">
        <f t="shared" si="21"/>
        <v>30690114.491909333</v>
      </c>
      <c r="Y128" s="4">
        <f t="shared" si="22"/>
        <v>0</v>
      </c>
      <c r="Z128" s="4">
        <f t="shared" si="23"/>
        <v>0</v>
      </c>
      <c r="AA128" s="4">
        <f t="shared" si="24"/>
        <v>0</v>
      </c>
      <c r="AB128" s="4">
        <f t="shared" si="25"/>
        <v>30690114.491909333</v>
      </c>
      <c r="AC128" s="4">
        <f t="shared" si="26"/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f t="shared" si="27"/>
        <v>54078994.649999999</v>
      </c>
      <c r="AK128" s="14">
        <v>2024</v>
      </c>
    </row>
    <row r="129" spans="1:37" s="22" customFormat="1" ht="38.25" x14ac:dyDescent="0.25">
      <c r="A129" s="19">
        <v>121</v>
      </c>
      <c r="B129" s="20" t="s">
        <v>192</v>
      </c>
      <c r="C129" s="15" t="s">
        <v>192</v>
      </c>
      <c r="D129" s="15" t="s">
        <v>288</v>
      </c>
      <c r="E129" s="15">
        <v>41</v>
      </c>
      <c r="F129" s="15" t="s">
        <v>11</v>
      </c>
      <c r="G129" s="16">
        <v>18240</v>
      </c>
      <c r="H129" s="17">
        <v>1911.5</v>
      </c>
      <c r="I129" s="16">
        <v>330</v>
      </c>
      <c r="J129" s="92" t="s">
        <v>379</v>
      </c>
      <c r="K129" s="38" t="s">
        <v>12</v>
      </c>
      <c r="L129" s="4">
        <f t="shared" si="14"/>
        <v>5775264.0999999996</v>
      </c>
      <c r="M129" s="4">
        <v>0</v>
      </c>
      <c r="N129" s="4">
        <v>5775264.0999999996</v>
      </c>
      <c r="O129" s="4">
        <v>0</v>
      </c>
      <c r="P129" s="4">
        <v>0</v>
      </c>
      <c r="Q129" s="4">
        <v>0</v>
      </c>
      <c r="R129" s="4">
        <f t="shared" si="15"/>
        <v>2794073.7723947531</v>
      </c>
      <c r="S129" s="4">
        <f t="shared" si="16"/>
        <v>0</v>
      </c>
      <c r="T129" s="4">
        <f t="shared" si="17"/>
        <v>2794073.7723947531</v>
      </c>
      <c r="U129" s="4">
        <f t="shared" si="18"/>
        <v>0</v>
      </c>
      <c r="V129" s="4">
        <f t="shared" si="19"/>
        <v>0</v>
      </c>
      <c r="W129" s="4">
        <f t="shared" si="20"/>
        <v>0</v>
      </c>
      <c r="X129" s="4">
        <f t="shared" si="21"/>
        <v>2981190.3276052466</v>
      </c>
      <c r="Y129" s="4">
        <f t="shared" si="22"/>
        <v>0</v>
      </c>
      <c r="Z129" s="4">
        <f t="shared" si="23"/>
        <v>2981190.3276052466</v>
      </c>
      <c r="AA129" s="4">
        <f t="shared" si="24"/>
        <v>0</v>
      </c>
      <c r="AB129" s="4">
        <f t="shared" si="25"/>
        <v>0</v>
      </c>
      <c r="AC129" s="4">
        <f t="shared" si="26"/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f t="shared" si="27"/>
        <v>5775264.0999999996</v>
      </c>
      <c r="AK129" s="14">
        <v>2022</v>
      </c>
    </row>
    <row r="130" spans="1:37" s="22" customFormat="1" ht="45" customHeight="1" x14ac:dyDescent="0.25">
      <c r="A130" s="19">
        <v>122</v>
      </c>
      <c r="B130" s="20" t="s">
        <v>193</v>
      </c>
      <c r="C130" s="15" t="s">
        <v>194</v>
      </c>
      <c r="D130" s="15" t="s">
        <v>195</v>
      </c>
      <c r="E130" s="15">
        <v>79</v>
      </c>
      <c r="F130" s="15" t="s">
        <v>11</v>
      </c>
      <c r="G130" s="16">
        <v>68684</v>
      </c>
      <c r="H130" s="17">
        <v>145.5</v>
      </c>
      <c r="I130" s="21">
        <v>45</v>
      </c>
      <c r="J130" s="92" t="s">
        <v>379</v>
      </c>
      <c r="K130" s="39" t="s">
        <v>12</v>
      </c>
      <c r="L130" s="4">
        <f t="shared" si="14"/>
        <v>6058329</v>
      </c>
      <c r="M130" s="4">
        <v>6058329</v>
      </c>
      <c r="N130" s="4">
        <v>0</v>
      </c>
      <c r="O130" s="4">
        <v>0</v>
      </c>
      <c r="P130" s="4">
        <v>0</v>
      </c>
      <c r="Q130" s="4">
        <v>0</v>
      </c>
      <c r="R130" s="4">
        <f t="shared" si="15"/>
        <v>2931020.6193678943</v>
      </c>
      <c r="S130" s="4">
        <f t="shared" si="16"/>
        <v>2931020.6193678943</v>
      </c>
      <c r="T130" s="4">
        <f t="shared" si="17"/>
        <v>0</v>
      </c>
      <c r="U130" s="4">
        <f t="shared" si="18"/>
        <v>0</v>
      </c>
      <c r="V130" s="4">
        <f t="shared" si="19"/>
        <v>0</v>
      </c>
      <c r="W130" s="4">
        <f t="shared" si="20"/>
        <v>0</v>
      </c>
      <c r="X130" s="4">
        <f t="shared" si="21"/>
        <v>3127308.3806321057</v>
      </c>
      <c r="Y130" s="4">
        <f t="shared" si="22"/>
        <v>3127308.3806321057</v>
      </c>
      <c r="Z130" s="4">
        <f t="shared" si="23"/>
        <v>0</v>
      </c>
      <c r="AA130" s="4">
        <f t="shared" si="24"/>
        <v>0</v>
      </c>
      <c r="AB130" s="4">
        <f t="shared" si="25"/>
        <v>0</v>
      </c>
      <c r="AC130" s="4">
        <f t="shared" si="26"/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f t="shared" si="27"/>
        <v>6058329</v>
      </c>
      <c r="AK130" s="14">
        <v>2021</v>
      </c>
    </row>
    <row r="131" spans="1:37" s="22" customFormat="1" ht="38.25" x14ac:dyDescent="0.25">
      <c r="A131" s="19">
        <v>123</v>
      </c>
      <c r="B131" s="20" t="s">
        <v>193</v>
      </c>
      <c r="C131" s="15" t="s">
        <v>196</v>
      </c>
      <c r="D131" s="15" t="s">
        <v>289</v>
      </c>
      <c r="E131" s="15">
        <v>42</v>
      </c>
      <c r="F131" s="15" t="s">
        <v>11</v>
      </c>
      <c r="G131" s="16">
        <v>16239</v>
      </c>
      <c r="H131" s="17">
        <v>283.2</v>
      </c>
      <c r="I131" s="21">
        <v>80</v>
      </c>
      <c r="J131" s="92" t="s">
        <v>379</v>
      </c>
      <c r="K131" s="39" t="s">
        <v>12</v>
      </c>
      <c r="L131" s="4">
        <f t="shared" si="14"/>
        <v>68240</v>
      </c>
      <c r="M131" s="4">
        <v>68240</v>
      </c>
      <c r="N131" s="4">
        <v>0</v>
      </c>
      <c r="O131" s="4">
        <v>0</v>
      </c>
      <c r="P131" s="4">
        <v>0</v>
      </c>
      <c r="Q131" s="4">
        <v>0</v>
      </c>
      <c r="R131" s="4">
        <f t="shared" si="15"/>
        <v>33014.523817650886</v>
      </c>
      <c r="S131" s="4">
        <f t="shared" si="16"/>
        <v>33014.523817650886</v>
      </c>
      <c r="T131" s="4">
        <f t="shared" si="17"/>
        <v>0</v>
      </c>
      <c r="U131" s="4">
        <f t="shared" si="18"/>
        <v>0</v>
      </c>
      <c r="V131" s="4">
        <f t="shared" si="19"/>
        <v>0</v>
      </c>
      <c r="W131" s="4">
        <f t="shared" si="20"/>
        <v>0</v>
      </c>
      <c r="X131" s="4">
        <f t="shared" si="21"/>
        <v>35225.476182349114</v>
      </c>
      <c r="Y131" s="4">
        <f t="shared" si="22"/>
        <v>35225.476182349114</v>
      </c>
      <c r="Z131" s="4">
        <f t="shared" si="23"/>
        <v>0</v>
      </c>
      <c r="AA131" s="4">
        <f t="shared" si="24"/>
        <v>0</v>
      </c>
      <c r="AB131" s="4">
        <f t="shared" si="25"/>
        <v>0</v>
      </c>
      <c r="AC131" s="4">
        <f t="shared" si="26"/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f t="shared" si="27"/>
        <v>68240</v>
      </c>
      <c r="AK131" s="14">
        <v>2021</v>
      </c>
    </row>
    <row r="132" spans="1:37" s="22" customFormat="1" ht="38.25" x14ac:dyDescent="0.25">
      <c r="A132" s="19">
        <v>124</v>
      </c>
      <c r="B132" s="20" t="s">
        <v>193</v>
      </c>
      <c r="C132" s="15" t="s">
        <v>197</v>
      </c>
      <c r="D132" s="15" t="s">
        <v>290</v>
      </c>
      <c r="E132" s="15">
        <v>42</v>
      </c>
      <c r="F132" s="15" t="s">
        <v>11</v>
      </c>
      <c r="G132" s="16">
        <v>20187</v>
      </c>
      <c r="H132" s="17">
        <v>157.30000000000001</v>
      </c>
      <c r="I132" s="21">
        <v>40</v>
      </c>
      <c r="J132" s="92" t="s">
        <v>379</v>
      </c>
      <c r="K132" s="39" t="s">
        <v>12</v>
      </c>
      <c r="L132" s="4">
        <f t="shared" si="14"/>
        <v>110670</v>
      </c>
      <c r="M132" s="4">
        <v>110670</v>
      </c>
      <c r="N132" s="4">
        <v>0</v>
      </c>
      <c r="O132" s="4">
        <v>0</v>
      </c>
      <c r="P132" s="4">
        <v>0</v>
      </c>
      <c r="Q132" s="4">
        <v>0</v>
      </c>
      <c r="R132" s="4">
        <f t="shared" si="15"/>
        <v>53542.165165583589</v>
      </c>
      <c r="S132" s="4">
        <f t="shared" si="16"/>
        <v>53542.165165583589</v>
      </c>
      <c r="T132" s="4">
        <f t="shared" si="17"/>
        <v>0</v>
      </c>
      <c r="U132" s="4">
        <f t="shared" si="18"/>
        <v>0</v>
      </c>
      <c r="V132" s="4">
        <f t="shared" si="19"/>
        <v>0</v>
      </c>
      <c r="W132" s="4">
        <f t="shared" si="20"/>
        <v>0</v>
      </c>
      <c r="X132" s="4">
        <f t="shared" si="21"/>
        <v>57127.834834416411</v>
      </c>
      <c r="Y132" s="4">
        <f t="shared" si="22"/>
        <v>57127.834834416411</v>
      </c>
      <c r="Z132" s="4">
        <f t="shared" si="23"/>
        <v>0</v>
      </c>
      <c r="AA132" s="4">
        <f t="shared" si="24"/>
        <v>0</v>
      </c>
      <c r="AB132" s="4">
        <f t="shared" si="25"/>
        <v>0</v>
      </c>
      <c r="AC132" s="4">
        <f t="shared" si="26"/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f t="shared" si="27"/>
        <v>110670</v>
      </c>
      <c r="AK132" s="14">
        <v>2021</v>
      </c>
    </row>
    <row r="133" spans="1:37" s="22" customFormat="1" ht="38.25" x14ac:dyDescent="0.25">
      <c r="A133" s="19">
        <v>125</v>
      </c>
      <c r="B133" s="20" t="s">
        <v>193</v>
      </c>
      <c r="C133" s="15" t="s">
        <v>198</v>
      </c>
      <c r="D133" s="15" t="s">
        <v>307</v>
      </c>
      <c r="E133" s="15">
        <v>62</v>
      </c>
      <c r="F133" s="15" t="s">
        <v>11</v>
      </c>
      <c r="G133" s="16">
        <v>3948</v>
      </c>
      <c r="H133" s="17">
        <v>93.9</v>
      </c>
      <c r="I133" s="21">
        <v>30</v>
      </c>
      <c r="J133" s="92" t="s">
        <v>379</v>
      </c>
      <c r="K133" s="39" t="s">
        <v>12</v>
      </c>
      <c r="L133" s="4">
        <f t="shared" si="14"/>
        <v>69090</v>
      </c>
      <c r="M133" s="4">
        <v>69090</v>
      </c>
      <c r="N133" s="4">
        <v>0</v>
      </c>
      <c r="O133" s="4">
        <v>0</v>
      </c>
      <c r="P133" s="4">
        <v>0</v>
      </c>
      <c r="Q133" s="4">
        <v>0</v>
      </c>
      <c r="R133" s="4">
        <f t="shared" si="15"/>
        <v>33425.753964851996</v>
      </c>
      <c r="S133" s="4">
        <f t="shared" si="16"/>
        <v>33425.753964851996</v>
      </c>
      <c r="T133" s="4">
        <f t="shared" si="17"/>
        <v>0</v>
      </c>
      <c r="U133" s="4">
        <f t="shared" si="18"/>
        <v>0</v>
      </c>
      <c r="V133" s="4">
        <f t="shared" si="19"/>
        <v>0</v>
      </c>
      <c r="W133" s="4">
        <f t="shared" si="20"/>
        <v>0</v>
      </c>
      <c r="X133" s="4">
        <f t="shared" si="21"/>
        <v>35664.246035148004</v>
      </c>
      <c r="Y133" s="4">
        <f t="shared" si="22"/>
        <v>35664.246035148004</v>
      </c>
      <c r="Z133" s="4">
        <f t="shared" si="23"/>
        <v>0</v>
      </c>
      <c r="AA133" s="4">
        <f t="shared" si="24"/>
        <v>0</v>
      </c>
      <c r="AB133" s="4">
        <f t="shared" si="25"/>
        <v>0</v>
      </c>
      <c r="AC133" s="4">
        <f t="shared" si="26"/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f t="shared" si="27"/>
        <v>69090</v>
      </c>
      <c r="AK133" s="14">
        <v>2021</v>
      </c>
    </row>
    <row r="134" spans="1:37" s="22" customFormat="1" ht="38.25" x14ac:dyDescent="0.25">
      <c r="A134" s="19">
        <v>126</v>
      </c>
      <c r="B134" s="20" t="s">
        <v>193</v>
      </c>
      <c r="C134" s="15" t="s">
        <v>199</v>
      </c>
      <c r="D134" s="15" t="s">
        <v>308</v>
      </c>
      <c r="E134" s="15">
        <v>43</v>
      </c>
      <c r="F134" s="15" t="s">
        <v>11</v>
      </c>
      <c r="G134" s="16">
        <v>20187</v>
      </c>
      <c r="H134" s="17">
        <v>144.5</v>
      </c>
      <c r="I134" s="21">
        <v>70</v>
      </c>
      <c r="J134" s="92" t="s">
        <v>379</v>
      </c>
      <c r="K134" s="39" t="s">
        <v>12</v>
      </c>
      <c r="L134" s="4">
        <f t="shared" si="14"/>
        <v>1601820</v>
      </c>
      <c r="M134" s="4">
        <v>1601820</v>
      </c>
      <c r="N134" s="4">
        <v>0</v>
      </c>
      <c r="O134" s="4">
        <v>0</v>
      </c>
      <c r="P134" s="4">
        <v>0</v>
      </c>
      <c r="Q134" s="4">
        <v>0</v>
      </c>
      <c r="R134" s="4">
        <f t="shared" si="15"/>
        <v>774960.79339961242</v>
      </c>
      <c r="S134" s="4">
        <f t="shared" si="16"/>
        <v>774960.79339961242</v>
      </c>
      <c r="T134" s="4">
        <f t="shared" si="17"/>
        <v>0</v>
      </c>
      <c r="U134" s="4">
        <f t="shared" si="18"/>
        <v>0</v>
      </c>
      <c r="V134" s="4">
        <f t="shared" si="19"/>
        <v>0</v>
      </c>
      <c r="W134" s="4">
        <f t="shared" si="20"/>
        <v>0</v>
      </c>
      <c r="X134" s="4">
        <f t="shared" si="21"/>
        <v>826859.20660038758</v>
      </c>
      <c r="Y134" s="4">
        <f t="shared" si="22"/>
        <v>826859.20660038758</v>
      </c>
      <c r="Z134" s="4">
        <f t="shared" si="23"/>
        <v>0</v>
      </c>
      <c r="AA134" s="4">
        <f t="shared" si="24"/>
        <v>0</v>
      </c>
      <c r="AB134" s="4">
        <f t="shared" si="25"/>
        <v>0</v>
      </c>
      <c r="AC134" s="4">
        <f t="shared" si="26"/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f t="shared" si="27"/>
        <v>1601820</v>
      </c>
      <c r="AK134" s="14">
        <v>2021</v>
      </c>
    </row>
    <row r="135" spans="1:37" s="22" customFormat="1" ht="38.25" x14ac:dyDescent="0.25">
      <c r="A135" s="19">
        <v>127</v>
      </c>
      <c r="B135" s="20" t="s">
        <v>193</v>
      </c>
      <c r="C135" s="15" t="s">
        <v>333</v>
      </c>
      <c r="D135" s="15" t="s">
        <v>291</v>
      </c>
      <c r="E135" s="15">
        <v>42</v>
      </c>
      <c r="F135" s="15" t="s">
        <v>11</v>
      </c>
      <c r="G135" s="16">
        <v>9281</v>
      </c>
      <c r="H135" s="17">
        <v>703.6</v>
      </c>
      <c r="I135" s="21">
        <v>65</v>
      </c>
      <c r="J135" s="92" t="s">
        <v>379</v>
      </c>
      <c r="K135" s="39" t="s">
        <v>12</v>
      </c>
      <c r="L135" s="4">
        <f t="shared" si="14"/>
        <v>11307170</v>
      </c>
      <c r="M135" s="4">
        <v>11307170</v>
      </c>
      <c r="N135" s="4">
        <v>0</v>
      </c>
      <c r="O135" s="4">
        <v>0</v>
      </c>
      <c r="P135" s="4">
        <v>0</v>
      </c>
      <c r="Q135" s="4">
        <v>0</v>
      </c>
      <c r="R135" s="4">
        <f t="shared" si="15"/>
        <v>5470410.8041504631</v>
      </c>
      <c r="S135" s="4">
        <f t="shared" si="16"/>
        <v>5470410.8041504631</v>
      </c>
      <c r="T135" s="4">
        <f t="shared" si="17"/>
        <v>0</v>
      </c>
      <c r="U135" s="4">
        <f t="shared" si="18"/>
        <v>0</v>
      </c>
      <c r="V135" s="4">
        <f t="shared" si="19"/>
        <v>0</v>
      </c>
      <c r="W135" s="4">
        <f t="shared" si="20"/>
        <v>0</v>
      </c>
      <c r="X135" s="4">
        <f t="shared" si="21"/>
        <v>5836759.1958495369</v>
      </c>
      <c r="Y135" s="4">
        <f t="shared" si="22"/>
        <v>5836759.1958495369</v>
      </c>
      <c r="Z135" s="4">
        <f t="shared" si="23"/>
        <v>0</v>
      </c>
      <c r="AA135" s="4">
        <f t="shared" si="24"/>
        <v>0</v>
      </c>
      <c r="AB135" s="4">
        <f t="shared" si="25"/>
        <v>0</v>
      </c>
      <c r="AC135" s="4">
        <f t="shared" si="26"/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f t="shared" si="27"/>
        <v>11307170</v>
      </c>
      <c r="AK135" s="14">
        <v>2021</v>
      </c>
    </row>
    <row r="136" spans="1:37" s="22" customFormat="1" ht="57.75" customHeight="1" x14ac:dyDescent="0.25">
      <c r="A136" s="19">
        <v>128</v>
      </c>
      <c r="B136" s="20" t="s">
        <v>193</v>
      </c>
      <c r="C136" s="15" t="s">
        <v>193</v>
      </c>
      <c r="D136" s="15" t="s">
        <v>200</v>
      </c>
      <c r="E136" s="15">
        <v>78.63</v>
      </c>
      <c r="F136" s="15" t="s">
        <v>11</v>
      </c>
      <c r="G136" s="16">
        <v>52861</v>
      </c>
      <c r="H136" s="17">
        <v>1957.1</v>
      </c>
      <c r="I136" s="21">
        <v>460</v>
      </c>
      <c r="J136" s="92" t="s">
        <v>379</v>
      </c>
      <c r="K136" s="39" t="s">
        <v>12</v>
      </c>
      <c r="L136" s="4">
        <f t="shared" si="14"/>
        <v>30750566.039999999</v>
      </c>
      <c r="M136" s="4">
        <v>10424936.039999999</v>
      </c>
      <c r="N136" s="4">
        <v>20325630</v>
      </c>
      <c r="O136" s="4">
        <v>0</v>
      </c>
      <c r="P136" s="4">
        <v>0</v>
      </c>
      <c r="Q136" s="4">
        <v>0</v>
      </c>
      <c r="R136" s="4">
        <f t="shared" si="15"/>
        <v>14877129.177815285</v>
      </c>
      <c r="S136" s="4">
        <f t="shared" si="16"/>
        <v>5043585.8615191551</v>
      </c>
      <c r="T136" s="4">
        <f t="shared" si="17"/>
        <v>9833543.3162961286</v>
      </c>
      <c r="U136" s="4">
        <f t="shared" si="18"/>
        <v>0</v>
      </c>
      <c r="V136" s="4">
        <f t="shared" si="19"/>
        <v>0</v>
      </c>
      <c r="W136" s="4">
        <f t="shared" si="20"/>
        <v>0</v>
      </c>
      <c r="X136" s="4">
        <f t="shared" si="21"/>
        <v>15873436.862184715</v>
      </c>
      <c r="Y136" s="4">
        <f t="shared" si="22"/>
        <v>5381350.178480844</v>
      </c>
      <c r="Z136" s="4">
        <f t="shared" si="23"/>
        <v>10492086.683703871</v>
      </c>
      <c r="AA136" s="4">
        <f t="shared" si="24"/>
        <v>0</v>
      </c>
      <c r="AB136" s="4">
        <f t="shared" si="25"/>
        <v>0</v>
      </c>
      <c r="AC136" s="4">
        <f t="shared" si="26"/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f t="shared" si="27"/>
        <v>30750566.039999999</v>
      </c>
      <c r="AK136" s="14">
        <v>2022</v>
      </c>
    </row>
    <row r="137" spans="1:37" s="22" customFormat="1" ht="98.25" customHeight="1" x14ac:dyDescent="0.25">
      <c r="A137" s="19">
        <v>129</v>
      </c>
      <c r="B137" s="20" t="s">
        <v>193</v>
      </c>
      <c r="C137" s="15" t="s">
        <v>201</v>
      </c>
      <c r="D137" s="15" t="s">
        <v>202</v>
      </c>
      <c r="E137" s="15">
        <v>66.599999999999994</v>
      </c>
      <c r="F137" s="15" t="s">
        <v>11</v>
      </c>
      <c r="G137" s="16">
        <v>3761</v>
      </c>
      <c r="H137" s="17">
        <v>1058.4000000000001</v>
      </c>
      <c r="I137" s="16">
        <v>80</v>
      </c>
      <c r="J137" s="92" t="s">
        <v>379</v>
      </c>
      <c r="K137" s="21" t="s">
        <v>12</v>
      </c>
      <c r="L137" s="4">
        <f t="shared" si="14"/>
        <v>51264002.579999998</v>
      </c>
      <c r="M137" s="4">
        <v>0</v>
      </c>
      <c r="N137" s="4">
        <v>0</v>
      </c>
      <c r="O137" s="4">
        <v>11364002.58</v>
      </c>
      <c r="P137" s="4">
        <v>39900000</v>
      </c>
      <c r="Q137" s="4">
        <v>0</v>
      </c>
      <c r="R137" s="4">
        <f t="shared" si="15"/>
        <v>22754451.844914518</v>
      </c>
      <c r="S137" s="4">
        <f t="shared" si="16"/>
        <v>0</v>
      </c>
      <c r="T137" s="4">
        <f t="shared" si="17"/>
        <v>0</v>
      </c>
      <c r="U137" s="4">
        <f t="shared" si="18"/>
        <v>5497912.1413270775</v>
      </c>
      <c r="V137" s="4">
        <f t="shared" si="19"/>
        <v>17256539.703587439</v>
      </c>
      <c r="W137" s="4">
        <f t="shared" si="20"/>
        <v>0</v>
      </c>
      <c r="X137" s="4">
        <f t="shared" si="21"/>
        <v>28509550.735085484</v>
      </c>
      <c r="Y137" s="4">
        <f t="shared" si="22"/>
        <v>0</v>
      </c>
      <c r="Z137" s="4">
        <f t="shared" si="23"/>
        <v>0</v>
      </c>
      <c r="AA137" s="4">
        <f t="shared" si="24"/>
        <v>5866090.4386729226</v>
      </c>
      <c r="AB137" s="4">
        <f t="shared" si="25"/>
        <v>22643460.296412561</v>
      </c>
      <c r="AC137" s="4">
        <f t="shared" si="26"/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f t="shared" si="27"/>
        <v>51264002.579999998</v>
      </c>
      <c r="AK137" s="14">
        <v>2024</v>
      </c>
    </row>
    <row r="138" spans="1:37" s="22" customFormat="1" ht="45.75" customHeight="1" x14ac:dyDescent="0.25">
      <c r="A138" s="19">
        <v>130</v>
      </c>
      <c r="B138" s="20" t="s">
        <v>203</v>
      </c>
      <c r="C138" s="15" t="s">
        <v>118</v>
      </c>
      <c r="D138" s="15" t="s">
        <v>204</v>
      </c>
      <c r="E138" s="15">
        <v>53</v>
      </c>
      <c r="F138" s="15" t="s">
        <v>11</v>
      </c>
      <c r="G138" s="18">
        <v>11788</v>
      </c>
      <c r="H138" s="4">
        <v>1931.7</v>
      </c>
      <c r="I138" s="18">
        <v>320</v>
      </c>
      <c r="J138" s="92" t="s">
        <v>379</v>
      </c>
      <c r="K138" s="21" t="s">
        <v>12</v>
      </c>
      <c r="L138" s="4">
        <f t="shared" ref="L138:L171" si="28">M138+N138+O138+P138+Q138</f>
        <v>39739155.119999997</v>
      </c>
      <c r="M138" s="4">
        <v>0</v>
      </c>
      <c r="N138" s="4">
        <v>0</v>
      </c>
      <c r="O138" s="4">
        <v>0</v>
      </c>
      <c r="P138" s="4">
        <v>39739155.119999997</v>
      </c>
      <c r="Q138" s="4">
        <v>0</v>
      </c>
      <c r="R138" s="4">
        <f t="shared" ref="R138:R162" si="29">S138+T138+U138+V138+W138</f>
        <v>17186975.140734334</v>
      </c>
      <c r="S138" s="4">
        <f t="shared" ref="S138:S162" si="30">M138*0.483800173177768</f>
        <v>0</v>
      </c>
      <c r="T138" s="4">
        <f t="shared" ref="T138:T170" si="31">N138*0.483800173293331</f>
        <v>0</v>
      </c>
      <c r="U138" s="4">
        <f t="shared" ref="U138:U170" si="32">O138*0.483800676973014</f>
        <v>0</v>
      </c>
      <c r="V138" s="4">
        <f t="shared" ref="V138:V170" si="33">P138*0.432494729413219</f>
        <v>17186975.140734334</v>
      </c>
      <c r="W138" s="4">
        <f t="shared" ref="W138:W171" si="34">Q138*0.457087710404458</f>
        <v>0</v>
      </c>
      <c r="X138" s="4">
        <f t="shared" ref="X138:X170" si="35">Y138+Z138+AA138+AB138+AC138</f>
        <v>22552179.979265664</v>
      </c>
      <c r="Y138" s="4">
        <f t="shared" ref="Y138:Y170" si="36">M138-S138</f>
        <v>0</v>
      </c>
      <c r="Z138" s="4">
        <f t="shared" ref="Z138:Z170" si="37">N138-T138</f>
        <v>0</v>
      </c>
      <c r="AA138" s="4">
        <f t="shared" ref="AA138:AA170" si="38">O138-U138</f>
        <v>0</v>
      </c>
      <c r="AB138" s="4">
        <f t="shared" ref="AB138:AB170" si="39">P138-V138</f>
        <v>22552179.979265664</v>
      </c>
      <c r="AC138" s="4">
        <f t="shared" ref="AC138:AC170" si="40">Q138-W138</f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f t="shared" ref="AJ138:AJ162" si="41">R138+X138+AD138</f>
        <v>39739155.119999997</v>
      </c>
      <c r="AK138" s="14">
        <v>2024</v>
      </c>
    </row>
    <row r="139" spans="1:37" s="22" customFormat="1" ht="43.5" customHeight="1" x14ac:dyDescent="0.25">
      <c r="A139" s="19">
        <v>131</v>
      </c>
      <c r="B139" s="20" t="s">
        <v>205</v>
      </c>
      <c r="C139" s="15" t="s">
        <v>205</v>
      </c>
      <c r="D139" s="15" t="s">
        <v>206</v>
      </c>
      <c r="E139" s="15">
        <v>71</v>
      </c>
      <c r="F139" s="15" t="s">
        <v>11</v>
      </c>
      <c r="G139" s="16">
        <v>19691</v>
      </c>
      <c r="H139" s="17">
        <v>1727</v>
      </c>
      <c r="I139" s="16">
        <v>330</v>
      </c>
      <c r="J139" s="92" t="s">
        <v>379</v>
      </c>
      <c r="K139" s="21" t="s">
        <v>12</v>
      </c>
      <c r="L139" s="4">
        <f t="shared" si="28"/>
        <v>4305850</v>
      </c>
      <c r="M139" s="4">
        <v>4305850</v>
      </c>
      <c r="N139" s="4">
        <v>0</v>
      </c>
      <c r="O139" s="4">
        <v>0</v>
      </c>
      <c r="P139" s="4">
        <v>0</v>
      </c>
      <c r="Q139" s="4">
        <v>0</v>
      </c>
      <c r="R139" s="4">
        <f t="shared" si="29"/>
        <v>2083170.9756774923</v>
      </c>
      <c r="S139" s="4">
        <f t="shared" si="30"/>
        <v>2083170.9756774923</v>
      </c>
      <c r="T139" s="4">
        <f t="shared" si="31"/>
        <v>0</v>
      </c>
      <c r="U139" s="4">
        <f t="shared" si="32"/>
        <v>0</v>
      </c>
      <c r="V139" s="4">
        <f t="shared" si="33"/>
        <v>0</v>
      </c>
      <c r="W139" s="4">
        <f t="shared" si="34"/>
        <v>0</v>
      </c>
      <c r="X139" s="4">
        <f t="shared" si="35"/>
        <v>2222679.0243225079</v>
      </c>
      <c r="Y139" s="4">
        <f t="shared" si="36"/>
        <v>2222679.0243225079</v>
      </c>
      <c r="Z139" s="4">
        <f t="shared" si="37"/>
        <v>0</v>
      </c>
      <c r="AA139" s="4">
        <f t="shared" si="38"/>
        <v>0</v>
      </c>
      <c r="AB139" s="4">
        <f t="shared" si="39"/>
        <v>0</v>
      </c>
      <c r="AC139" s="4">
        <f t="shared" si="40"/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f t="shared" si="41"/>
        <v>4305850</v>
      </c>
      <c r="AK139" s="14">
        <v>2021</v>
      </c>
    </row>
    <row r="140" spans="1:37" s="22" customFormat="1" ht="38.25" x14ac:dyDescent="0.25">
      <c r="A140" s="19">
        <v>132</v>
      </c>
      <c r="B140" s="20" t="s">
        <v>207</v>
      </c>
      <c r="C140" s="15" t="s">
        <v>318</v>
      </c>
      <c r="D140" s="15" t="s">
        <v>309</v>
      </c>
      <c r="E140" s="15">
        <v>62.3</v>
      </c>
      <c r="F140" s="15" t="s">
        <v>11</v>
      </c>
      <c r="G140" s="18">
        <v>13438</v>
      </c>
      <c r="H140" s="4">
        <v>1897.9</v>
      </c>
      <c r="I140" s="18">
        <v>300</v>
      </c>
      <c r="J140" s="92" t="s">
        <v>379</v>
      </c>
      <c r="K140" s="21" t="s">
        <v>12</v>
      </c>
      <c r="L140" s="4">
        <f t="shared" si="28"/>
        <v>112211400</v>
      </c>
      <c r="M140" s="4">
        <v>0</v>
      </c>
      <c r="N140" s="4">
        <v>80446800</v>
      </c>
      <c r="O140" s="4">
        <v>31764600</v>
      </c>
      <c r="P140" s="4">
        <v>0</v>
      </c>
      <c r="Q140" s="4">
        <v>0</v>
      </c>
      <c r="R140" s="4">
        <f t="shared" si="29"/>
        <v>54287910.764670946</v>
      </c>
      <c r="S140" s="4">
        <f t="shared" si="30"/>
        <v>0</v>
      </c>
      <c r="T140" s="4">
        <f t="shared" si="31"/>
        <v>38920175.780893944</v>
      </c>
      <c r="U140" s="4">
        <f t="shared" si="32"/>
        <v>15367734.983777</v>
      </c>
      <c r="V140" s="4">
        <f t="shared" si="33"/>
        <v>0</v>
      </c>
      <c r="W140" s="4">
        <f t="shared" si="34"/>
        <v>0</v>
      </c>
      <c r="X140" s="4">
        <f t="shared" si="35"/>
        <v>57923489.235329054</v>
      </c>
      <c r="Y140" s="4">
        <f t="shared" si="36"/>
        <v>0</v>
      </c>
      <c r="Z140" s="4">
        <f t="shared" si="37"/>
        <v>41526624.219106056</v>
      </c>
      <c r="AA140" s="4">
        <f t="shared" si="38"/>
        <v>16396865.016223</v>
      </c>
      <c r="AB140" s="4">
        <f t="shared" si="39"/>
        <v>0</v>
      </c>
      <c r="AC140" s="4">
        <f t="shared" si="40"/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f t="shared" si="41"/>
        <v>112211400</v>
      </c>
      <c r="AK140" s="14">
        <v>2023</v>
      </c>
    </row>
    <row r="141" spans="1:37" s="22" customFormat="1" ht="38.25" x14ac:dyDescent="0.25">
      <c r="A141" s="19">
        <v>133</v>
      </c>
      <c r="B141" s="20" t="s">
        <v>207</v>
      </c>
      <c r="C141" s="15" t="s">
        <v>319</v>
      </c>
      <c r="D141" s="15" t="s">
        <v>310</v>
      </c>
      <c r="E141" s="15">
        <v>46</v>
      </c>
      <c r="F141" s="15" t="s">
        <v>208</v>
      </c>
      <c r="G141" s="18">
        <v>2121</v>
      </c>
      <c r="H141" s="4">
        <v>1923.6</v>
      </c>
      <c r="I141" s="18">
        <v>300</v>
      </c>
      <c r="J141" s="92" t="s">
        <v>379</v>
      </c>
      <c r="K141" s="21" t="s">
        <v>12</v>
      </c>
      <c r="L141" s="4">
        <f t="shared" si="28"/>
        <v>56975092.689999998</v>
      </c>
      <c r="M141" s="4">
        <v>0</v>
      </c>
      <c r="N141" s="4">
        <v>40717800</v>
      </c>
      <c r="O141" s="4">
        <v>16257292.689999999</v>
      </c>
      <c r="P141" s="4">
        <v>0</v>
      </c>
      <c r="Q141" s="4">
        <v>0</v>
      </c>
      <c r="R141" s="4">
        <f t="shared" si="29"/>
        <v>27564567.905293625</v>
      </c>
      <c r="S141" s="4">
        <f t="shared" si="30"/>
        <v>0</v>
      </c>
      <c r="T141" s="4">
        <f t="shared" si="31"/>
        <v>19699278.696123194</v>
      </c>
      <c r="U141" s="4">
        <f t="shared" si="32"/>
        <v>7865289.2091704318</v>
      </c>
      <c r="V141" s="4">
        <f t="shared" si="33"/>
        <v>0</v>
      </c>
      <c r="W141" s="4">
        <f t="shared" si="34"/>
        <v>0</v>
      </c>
      <c r="X141" s="4">
        <f t="shared" si="35"/>
        <v>29410524.784706373</v>
      </c>
      <c r="Y141" s="4">
        <f t="shared" si="36"/>
        <v>0</v>
      </c>
      <c r="Z141" s="4">
        <f t="shared" si="37"/>
        <v>21018521.303876806</v>
      </c>
      <c r="AA141" s="4">
        <f t="shared" si="38"/>
        <v>8392003.4808295667</v>
      </c>
      <c r="AB141" s="4">
        <f t="shared" si="39"/>
        <v>0</v>
      </c>
      <c r="AC141" s="4">
        <f t="shared" si="40"/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f t="shared" si="41"/>
        <v>56975092.689999998</v>
      </c>
      <c r="AK141" s="14">
        <v>2023</v>
      </c>
    </row>
    <row r="142" spans="1:37" s="22" customFormat="1" ht="36" customHeight="1" x14ac:dyDescent="0.25">
      <c r="A142" s="19">
        <v>134</v>
      </c>
      <c r="B142" s="20" t="s">
        <v>209</v>
      </c>
      <c r="C142" s="15" t="s">
        <v>118</v>
      </c>
      <c r="D142" s="15" t="s">
        <v>210</v>
      </c>
      <c r="E142" s="15">
        <v>45</v>
      </c>
      <c r="F142" s="15" t="s">
        <v>208</v>
      </c>
      <c r="G142" s="18">
        <v>14439</v>
      </c>
      <c r="H142" s="4">
        <v>1994.4</v>
      </c>
      <c r="I142" s="18">
        <v>320</v>
      </c>
      <c r="J142" s="92" t="s">
        <v>379</v>
      </c>
      <c r="K142" s="21" t="s">
        <v>12</v>
      </c>
      <c r="L142" s="4">
        <f t="shared" si="28"/>
        <v>39722008</v>
      </c>
      <c r="M142" s="4">
        <v>0</v>
      </c>
      <c r="N142" s="4">
        <v>39722008</v>
      </c>
      <c r="O142" s="4">
        <v>0</v>
      </c>
      <c r="P142" s="4">
        <v>0</v>
      </c>
      <c r="Q142" s="4">
        <v>0</v>
      </c>
      <c r="R142" s="4">
        <f t="shared" si="29"/>
        <v>19217514.35395908</v>
      </c>
      <c r="S142" s="4">
        <f t="shared" si="30"/>
        <v>0</v>
      </c>
      <c r="T142" s="4">
        <f t="shared" si="31"/>
        <v>19217514.35395908</v>
      </c>
      <c r="U142" s="4">
        <f t="shared" si="32"/>
        <v>0</v>
      </c>
      <c r="V142" s="4">
        <f t="shared" si="33"/>
        <v>0</v>
      </c>
      <c r="W142" s="4">
        <f t="shared" si="34"/>
        <v>0</v>
      </c>
      <c r="X142" s="4">
        <f t="shared" si="35"/>
        <v>20504493.64604092</v>
      </c>
      <c r="Y142" s="4">
        <f t="shared" si="36"/>
        <v>0</v>
      </c>
      <c r="Z142" s="4">
        <f t="shared" si="37"/>
        <v>20504493.64604092</v>
      </c>
      <c r="AA142" s="4">
        <f t="shared" si="38"/>
        <v>0</v>
      </c>
      <c r="AB142" s="4">
        <f t="shared" si="39"/>
        <v>0</v>
      </c>
      <c r="AC142" s="4">
        <f t="shared" si="40"/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f t="shared" si="41"/>
        <v>39722008</v>
      </c>
      <c r="AK142" s="14">
        <v>2022</v>
      </c>
    </row>
    <row r="143" spans="1:37" s="22" customFormat="1" ht="67.5" customHeight="1" x14ac:dyDescent="0.25">
      <c r="A143" s="19">
        <v>135</v>
      </c>
      <c r="B143" s="20" t="s">
        <v>211</v>
      </c>
      <c r="C143" s="15" t="s">
        <v>212</v>
      </c>
      <c r="D143" s="15" t="s">
        <v>213</v>
      </c>
      <c r="E143" s="15">
        <v>59.1</v>
      </c>
      <c r="F143" s="15" t="s">
        <v>11</v>
      </c>
      <c r="G143" s="16">
        <v>11793</v>
      </c>
      <c r="H143" s="17">
        <v>5524.9</v>
      </c>
      <c r="I143" s="16">
        <v>420</v>
      </c>
      <c r="J143" s="92" t="s">
        <v>379</v>
      </c>
      <c r="K143" s="21" t="s">
        <v>12</v>
      </c>
      <c r="L143" s="4">
        <f t="shared" si="28"/>
        <v>86100765.710000008</v>
      </c>
      <c r="M143" s="4">
        <v>48200850</v>
      </c>
      <c r="N143" s="4">
        <v>28000000</v>
      </c>
      <c r="O143" s="4">
        <v>0</v>
      </c>
      <c r="P143" s="4">
        <v>9899915.7100000009</v>
      </c>
      <c r="Q143" s="4">
        <v>0</v>
      </c>
      <c r="R143" s="4">
        <f t="shared" si="29"/>
        <v>41147645.795739017</v>
      </c>
      <c r="S143" s="4">
        <f t="shared" si="30"/>
        <v>23319579.577315621</v>
      </c>
      <c r="T143" s="4">
        <f t="shared" si="31"/>
        <v>13546404.852213269</v>
      </c>
      <c r="U143" s="4">
        <f t="shared" si="32"/>
        <v>0</v>
      </c>
      <c r="V143" s="4">
        <f t="shared" si="33"/>
        <v>4281661.3662101263</v>
      </c>
      <c r="W143" s="4">
        <f t="shared" si="34"/>
        <v>0</v>
      </c>
      <c r="X143" s="4">
        <f t="shared" si="35"/>
        <v>44953119.914260983</v>
      </c>
      <c r="Y143" s="4">
        <f t="shared" si="36"/>
        <v>24881270.422684379</v>
      </c>
      <c r="Z143" s="4">
        <f t="shared" si="37"/>
        <v>14453595.147786731</v>
      </c>
      <c r="AA143" s="4">
        <f t="shared" si="38"/>
        <v>0</v>
      </c>
      <c r="AB143" s="4">
        <f t="shared" si="39"/>
        <v>5618254.3437898746</v>
      </c>
      <c r="AC143" s="4">
        <f t="shared" si="40"/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f t="shared" si="41"/>
        <v>86100765.710000008</v>
      </c>
      <c r="AK143" s="14">
        <v>2024</v>
      </c>
    </row>
    <row r="144" spans="1:37" s="22" customFormat="1" ht="67.5" customHeight="1" x14ac:dyDescent="0.25">
      <c r="A144" s="19">
        <v>136</v>
      </c>
      <c r="B144" s="20" t="s">
        <v>211</v>
      </c>
      <c r="C144" s="15" t="s">
        <v>214</v>
      </c>
      <c r="D144" s="15" t="s">
        <v>215</v>
      </c>
      <c r="E144" s="15">
        <v>79</v>
      </c>
      <c r="F144" s="15" t="s">
        <v>11</v>
      </c>
      <c r="G144" s="16">
        <v>8666</v>
      </c>
      <c r="H144" s="17">
        <v>1896.3</v>
      </c>
      <c r="I144" s="16">
        <v>320</v>
      </c>
      <c r="J144" s="92" t="s">
        <v>379</v>
      </c>
      <c r="K144" s="21" t="s">
        <v>12</v>
      </c>
      <c r="L144" s="4">
        <f t="shared" si="28"/>
        <v>47859725.619999997</v>
      </c>
      <c r="M144" s="4">
        <v>0</v>
      </c>
      <c r="N144" s="4">
        <v>37960549</v>
      </c>
      <c r="O144" s="4">
        <v>0</v>
      </c>
      <c r="P144" s="4">
        <v>9899176.6199999992</v>
      </c>
      <c r="Q144" s="4">
        <v>0</v>
      </c>
      <c r="R144" s="4">
        <f t="shared" si="29"/>
        <v>22646661.898190551</v>
      </c>
      <c r="S144" s="4">
        <f t="shared" si="30"/>
        <v>0</v>
      </c>
      <c r="T144" s="4">
        <f t="shared" si="31"/>
        <v>18365320.184509985</v>
      </c>
      <c r="U144" s="4">
        <f t="shared" si="32"/>
        <v>0</v>
      </c>
      <c r="V144" s="4">
        <f t="shared" si="33"/>
        <v>4281341.7136805635</v>
      </c>
      <c r="W144" s="4">
        <f t="shared" si="34"/>
        <v>0</v>
      </c>
      <c r="X144" s="4">
        <f t="shared" si="35"/>
        <v>25213063.721809451</v>
      </c>
      <c r="Y144" s="4">
        <f t="shared" si="36"/>
        <v>0</v>
      </c>
      <c r="Z144" s="4">
        <f t="shared" si="37"/>
        <v>19595228.815490015</v>
      </c>
      <c r="AA144" s="4">
        <f t="shared" si="38"/>
        <v>0</v>
      </c>
      <c r="AB144" s="4">
        <f t="shared" si="39"/>
        <v>5617834.9063194357</v>
      </c>
      <c r="AC144" s="4">
        <f t="shared" si="40"/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f t="shared" si="41"/>
        <v>47859725.620000005</v>
      </c>
      <c r="AK144" s="14">
        <v>2024</v>
      </c>
    </row>
    <row r="145" spans="1:37" s="22" customFormat="1" ht="83.25" customHeight="1" x14ac:dyDescent="0.25">
      <c r="A145" s="19">
        <v>137</v>
      </c>
      <c r="B145" s="20" t="s">
        <v>211</v>
      </c>
      <c r="C145" s="15" t="s">
        <v>216</v>
      </c>
      <c r="D145" s="15" t="s">
        <v>217</v>
      </c>
      <c r="E145" s="15">
        <v>78</v>
      </c>
      <c r="F145" s="15" t="s">
        <v>11</v>
      </c>
      <c r="G145" s="16">
        <v>11286</v>
      </c>
      <c r="H145" s="17">
        <v>1886.9</v>
      </c>
      <c r="I145" s="16">
        <v>320</v>
      </c>
      <c r="J145" s="92" t="s">
        <v>379</v>
      </c>
      <c r="K145" s="21" t="s">
        <v>12</v>
      </c>
      <c r="L145" s="4">
        <f t="shared" si="28"/>
        <v>9854688.6400000006</v>
      </c>
      <c r="M145" s="4">
        <v>0</v>
      </c>
      <c r="N145" s="4">
        <v>0</v>
      </c>
      <c r="O145" s="4">
        <v>0</v>
      </c>
      <c r="P145" s="4">
        <v>9854688.6400000006</v>
      </c>
      <c r="Q145" s="4">
        <v>0</v>
      </c>
      <c r="R145" s="4">
        <f t="shared" si="29"/>
        <v>4262100.8968083235</v>
      </c>
      <c r="S145" s="4">
        <f t="shared" si="30"/>
        <v>0</v>
      </c>
      <c r="T145" s="4">
        <f t="shared" si="31"/>
        <v>0</v>
      </c>
      <c r="U145" s="4">
        <f t="shared" si="32"/>
        <v>0</v>
      </c>
      <c r="V145" s="4">
        <f t="shared" si="33"/>
        <v>4262100.8968083235</v>
      </c>
      <c r="W145" s="4">
        <f t="shared" si="34"/>
        <v>0</v>
      </c>
      <c r="X145" s="4">
        <f t="shared" si="35"/>
        <v>5592587.7431916771</v>
      </c>
      <c r="Y145" s="4">
        <f t="shared" si="36"/>
        <v>0</v>
      </c>
      <c r="Z145" s="4">
        <f t="shared" si="37"/>
        <v>0</v>
      </c>
      <c r="AA145" s="4">
        <f t="shared" si="38"/>
        <v>0</v>
      </c>
      <c r="AB145" s="4">
        <f t="shared" si="39"/>
        <v>5592587.7431916771</v>
      </c>
      <c r="AC145" s="4">
        <f t="shared" si="40"/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f t="shared" si="41"/>
        <v>9854688.6400000006</v>
      </c>
      <c r="AK145" s="14">
        <v>2024</v>
      </c>
    </row>
    <row r="146" spans="1:37" s="22" customFormat="1" ht="37.5" customHeight="1" x14ac:dyDescent="0.25">
      <c r="A146" s="19">
        <v>138</v>
      </c>
      <c r="B146" s="20" t="s">
        <v>218</v>
      </c>
      <c r="C146" s="15" t="s">
        <v>118</v>
      </c>
      <c r="D146" s="15" t="s">
        <v>292</v>
      </c>
      <c r="E146" s="15">
        <v>46.68</v>
      </c>
      <c r="F146" s="15" t="s">
        <v>11</v>
      </c>
      <c r="G146" s="18">
        <v>9180</v>
      </c>
      <c r="H146" s="4">
        <v>1900</v>
      </c>
      <c r="I146" s="18">
        <v>528</v>
      </c>
      <c r="J146" s="92" t="s">
        <v>379</v>
      </c>
      <c r="K146" s="21" t="s">
        <v>12</v>
      </c>
      <c r="L146" s="4">
        <f t="shared" si="28"/>
        <v>13076738</v>
      </c>
      <c r="M146" s="4">
        <v>0</v>
      </c>
      <c r="N146" s="4">
        <v>3429680</v>
      </c>
      <c r="O146" s="4">
        <v>9647058</v>
      </c>
      <c r="P146" s="4">
        <v>0</v>
      </c>
      <c r="Q146" s="4">
        <v>0</v>
      </c>
      <c r="R146" s="4">
        <f t="shared" si="29"/>
        <v>6326532.969538602</v>
      </c>
      <c r="S146" s="4">
        <f t="shared" si="30"/>
        <v>0</v>
      </c>
      <c r="T146" s="4">
        <f t="shared" si="31"/>
        <v>1659279.7783406714</v>
      </c>
      <c r="U146" s="4">
        <f t="shared" si="32"/>
        <v>4667253.1911979308</v>
      </c>
      <c r="V146" s="4">
        <f t="shared" si="33"/>
        <v>0</v>
      </c>
      <c r="W146" s="4">
        <f t="shared" si="34"/>
        <v>0</v>
      </c>
      <c r="X146" s="4">
        <f t="shared" si="35"/>
        <v>6750205.030461398</v>
      </c>
      <c r="Y146" s="4">
        <f t="shared" si="36"/>
        <v>0</v>
      </c>
      <c r="Z146" s="4">
        <f t="shared" si="37"/>
        <v>1770400.2216593286</v>
      </c>
      <c r="AA146" s="4">
        <f t="shared" si="38"/>
        <v>4979804.8088020692</v>
      </c>
      <c r="AB146" s="4">
        <f t="shared" si="39"/>
        <v>0</v>
      </c>
      <c r="AC146" s="4">
        <f t="shared" si="40"/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f t="shared" si="41"/>
        <v>13076738</v>
      </c>
      <c r="AK146" s="14">
        <v>2023</v>
      </c>
    </row>
    <row r="147" spans="1:37" s="22" customFormat="1" ht="44.25" customHeight="1" x14ac:dyDescent="0.25">
      <c r="A147" s="19">
        <v>139</v>
      </c>
      <c r="B147" s="20" t="s">
        <v>218</v>
      </c>
      <c r="C147" s="15" t="s">
        <v>118</v>
      </c>
      <c r="D147" s="15" t="s">
        <v>293</v>
      </c>
      <c r="E147" s="15">
        <v>61.6</v>
      </c>
      <c r="F147" s="15" t="s">
        <v>11</v>
      </c>
      <c r="G147" s="18">
        <v>25772</v>
      </c>
      <c r="H147" s="4">
        <v>1900</v>
      </c>
      <c r="I147" s="18">
        <v>528</v>
      </c>
      <c r="J147" s="92" t="s">
        <v>379</v>
      </c>
      <c r="K147" s="38" t="s">
        <v>12</v>
      </c>
      <c r="L147" s="4">
        <f t="shared" si="28"/>
        <v>13837370.1</v>
      </c>
      <c r="M147" s="4">
        <v>0</v>
      </c>
      <c r="N147" s="4">
        <v>1352050</v>
      </c>
      <c r="O147" s="4">
        <v>12485320.1</v>
      </c>
      <c r="P147" s="4">
        <v>0</v>
      </c>
      <c r="Q147" s="10">
        <v>0</v>
      </c>
      <c r="R147" s="4">
        <f t="shared" si="29"/>
        <v>6694528.3409060268</v>
      </c>
      <c r="S147" s="4">
        <f t="shared" si="30"/>
        <v>0</v>
      </c>
      <c r="T147" s="4">
        <f t="shared" si="31"/>
        <v>654122.02430124825</v>
      </c>
      <c r="U147" s="4">
        <f t="shared" si="32"/>
        <v>6040406.3166047782</v>
      </c>
      <c r="V147" s="4">
        <f t="shared" si="33"/>
        <v>0</v>
      </c>
      <c r="W147" s="4">
        <f t="shared" si="34"/>
        <v>0</v>
      </c>
      <c r="X147" s="4">
        <f t="shared" si="35"/>
        <v>7142841.7590939729</v>
      </c>
      <c r="Y147" s="4">
        <f t="shared" si="36"/>
        <v>0</v>
      </c>
      <c r="Z147" s="4">
        <f t="shared" si="37"/>
        <v>697927.97569875175</v>
      </c>
      <c r="AA147" s="4">
        <f t="shared" si="38"/>
        <v>6444913.7833952215</v>
      </c>
      <c r="AB147" s="4">
        <f t="shared" si="39"/>
        <v>0</v>
      </c>
      <c r="AC147" s="4">
        <f t="shared" si="40"/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f t="shared" si="41"/>
        <v>13837370.1</v>
      </c>
      <c r="AK147" s="14">
        <v>2023</v>
      </c>
    </row>
    <row r="148" spans="1:37" s="62" customFormat="1" ht="37.5" customHeight="1" x14ac:dyDescent="0.25">
      <c r="A148" s="19">
        <v>140</v>
      </c>
      <c r="B148" s="20" t="s">
        <v>219</v>
      </c>
      <c r="C148" s="15" t="s">
        <v>295</v>
      </c>
      <c r="D148" s="15" t="s">
        <v>294</v>
      </c>
      <c r="E148" s="15">
        <v>59</v>
      </c>
      <c r="F148" s="15" t="s">
        <v>11</v>
      </c>
      <c r="G148" s="18">
        <v>71905</v>
      </c>
      <c r="H148" s="4">
        <v>1147.2</v>
      </c>
      <c r="I148" s="18">
        <v>150</v>
      </c>
      <c r="J148" s="92" t="s">
        <v>379</v>
      </c>
      <c r="K148" s="21" t="s">
        <v>12</v>
      </c>
      <c r="L148" s="4">
        <f t="shared" si="28"/>
        <v>3282000</v>
      </c>
      <c r="M148" s="4">
        <v>0</v>
      </c>
      <c r="N148" s="4">
        <v>3282000</v>
      </c>
      <c r="O148" s="4">
        <v>0</v>
      </c>
      <c r="P148" s="11">
        <v>0</v>
      </c>
      <c r="Q148" s="6">
        <v>0</v>
      </c>
      <c r="R148" s="4">
        <f t="shared" si="29"/>
        <v>1587832.1687487124</v>
      </c>
      <c r="S148" s="4">
        <f t="shared" si="30"/>
        <v>0</v>
      </c>
      <c r="T148" s="4">
        <f t="shared" si="31"/>
        <v>1587832.1687487124</v>
      </c>
      <c r="U148" s="4">
        <f t="shared" si="32"/>
        <v>0</v>
      </c>
      <c r="V148" s="4">
        <f t="shared" si="33"/>
        <v>0</v>
      </c>
      <c r="W148" s="4">
        <f t="shared" si="34"/>
        <v>0</v>
      </c>
      <c r="X148" s="4">
        <f t="shared" si="35"/>
        <v>1694167.8312512876</v>
      </c>
      <c r="Y148" s="4">
        <f t="shared" si="36"/>
        <v>0</v>
      </c>
      <c r="Z148" s="4">
        <f t="shared" si="37"/>
        <v>1694167.8312512876</v>
      </c>
      <c r="AA148" s="4">
        <f t="shared" si="38"/>
        <v>0</v>
      </c>
      <c r="AB148" s="4">
        <f t="shared" si="39"/>
        <v>0</v>
      </c>
      <c r="AC148" s="4">
        <f t="shared" si="40"/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f t="shared" si="41"/>
        <v>3282000</v>
      </c>
      <c r="AK148" s="14">
        <v>2022</v>
      </c>
    </row>
    <row r="149" spans="1:37" s="22" customFormat="1" ht="36" customHeight="1" x14ac:dyDescent="0.25">
      <c r="A149" s="19">
        <v>141</v>
      </c>
      <c r="B149" s="41" t="s">
        <v>219</v>
      </c>
      <c r="C149" s="42" t="s">
        <v>295</v>
      </c>
      <c r="D149" s="42" t="s">
        <v>220</v>
      </c>
      <c r="E149" s="42">
        <v>55.76</v>
      </c>
      <c r="F149" s="42" t="s">
        <v>11</v>
      </c>
      <c r="G149" s="43">
        <v>6412</v>
      </c>
      <c r="H149" s="10">
        <v>3185.2</v>
      </c>
      <c r="I149" s="43">
        <v>750</v>
      </c>
      <c r="J149" s="92" t="s">
        <v>379</v>
      </c>
      <c r="K149" s="38" t="s">
        <v>12</v>
      </c>
      <c r="L149" s="4">
        <f t="shared" si="28"/>
        <v>23405900</v>
      </c>
      <c r="M149" s="10">
        <v>0</v>
      </c>
      <c r="N149" s="10">
        <v>0</v>
      </c>
      <c r="O149" s="10">
        <v>23405900</v>
      </c>
      <c r="P149" s="10">
        <v>0</v>
      </c>
      <c r="Q149" s="12">
        <v>0</v>
      </c>
      <c r="R149" s="4">
        <f t="shared" si="29"/>
        <v>11323790.265162667</v>
      </c>
      <c r="S149" s="4">
        <f t="shared" si="30"/>
        <v>0</v>
      </c>
      <c r="T149" s="4">
        <f t="shared" si="31"/>
        <v>0</v>
      </c>
      <c r="U149" s="4">
        <f t="shared" si="32"/>
        <v>11323790.265162667</v>
      </c>
      <c r="V149" s="4">
        <f t="shared" si="33"/>
        <v>0</v>
      </c>
      <c r="W149" s="4">
        <f t="shared" si="34"/>
        <v>0</v>
      </c>
      <c r="X149" s="4">
        <f t="shared" si="35"/>
        <v>12082109.734837333</v>
      </c>
      <c r="Y149" s="4">
        <f t="shared" si="36"/>
        <v>0</v>
      </c>
      <c r="Z149" s="4">
        <f t="shared" si="37"/>
        <v>0</v>
      </c>
      <c r="AA149" s="4">
        <f t="shared" si="38"/>
        <v>12082109.734837333</v>
      </c>
      <c r="AB149" s="4">
        <f t="shared" si="39"/>
        <v>0</v>
      </c>
      <c r="AC149" s="4">
        <f t="shared" si="40"/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f t="shared" si="41"/>
        <v>23405900</v>
      </c>
      <c r="AK149" s="14">
        <v>2023</v>
      </c>
    </row>
    <row r="150" spans="1:37" s="22" customFormat="1" ht="34.5" customHeight="1" x14ac:dyDescent="0.25">
      <c r="A150" s="19">
        <v>142</v>
      </c>
      <c r="B150" s="20" t="s">
        <v>180</v>
      </c>
      <c r="C150" s="15" t="s">
        <v>180</v>
      </c>
      <c r="D150" s="15" t="s">
        <v>320</v>
      </c>
      <c r="E150" s="15">
        <v>45</v>
      </c>
      <c r="F150" s="15" t="s">
        <v>11</v>
      </c>
      <c r="G150" s="16">
        <v>60259</v>
      </c>
      <c r="H150" s="17">
        <v>3263.6</v>
      </c>
      <c r="I150" s="16">
        <v>750</v>
      </c>
      <c r="J150" s="92" t="s">
        <v>379</v>
      </c>
      <c r="K150" s="21" t="s">
        <v>12</v>
      </c>
      <c r="L150" s="4">
        <f t="shared" si="28"/>
        <v>8983700</v>
      </c>
      <c r="M150" s="4">
        <v>0</v>
      </c>
      <c r="N150" s="4">
        <v>0</v>
      </c>
      <c r="O150" s="4">
        <v>8983700</v>
      </c>
      <c r="P150" s="4">
        <v>0</v>
      </c>
      <c r="Q150" s="4">
        <v>0</v>
      </c>
      <c r="R150" s="4">
        <f t="shared" si="29"/>
        <v>4346320.1417224659</v>
      </c>
      <c r="S150" s="4">
        <f t="shared" si="30"/>
        <v>0</v>
      </c>
      <c r="T150" s="4">
        <f t="shared" si="31"/>
        <v>0</v>
      </c>
      <c r="U150" s="4">
        <f t="shared" si="32"/>
        <v>4346320.1417224659</v>
      </c>
      <c r="V150" s="4">
        <f t="shared" si="33"/>
        <v>0</v>
      </c>
      <c r="W150" s="4">
        <f t="shared" si="34"/>
        <v>0</v>
      </c>
      <c r="X150" s="4">
        <f t="shared" si="35"/>
        <v>4637379.8582775341</v>
      </c>
      <c r="Y150" s="4">
        <f t="shared" si="36"/>
        <v>0</v>
      </c>
      <c r="Z150" s="4">
        <f t="shared" si="37"/>
        <v>0</v>
      </c>
      <c r="AA150" s="4">
        <f t="shared" si="38"/>
        <v>4637379.8582775341</v>
      </c>
      <c r="AB150" s="4">
        <f t="shared" si="39"/>
        <v>0</v>
      </c>
      <c r="AC150" s="4">
        <f t="shared" si="40"/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f t="shared" si="41"/>
        <v>8983700</v>
      </c>
      <c r="AK150" s="14">
        <v>2023</v>
      </c>
    </row>
    <row r="151" spans="1:37" s="22" customFormat="1" ht="37.5" customHeight="1" x14ac:dyDescent="0.25">
      <c r="A151" s="19">
        <v>143</v>
      </c>
      <c r="B151" s="20" t="s">
        <v>209</v>
      </c>
      <c r="C151" s="15" t="s">
        <v>321</v>
      </c>
      <c r="D151" s="15" t="s">
        <v>322</v>
      </c>
      <c r="E151" s="44">
        <v>46</v>
      </c>
      <c r="F151" s="44" t="s">
        <v>11</v>
      </c>
      <c r="G151" s="45">
        <v>100183</v>
      </c>
      <c r="H151" s="7">
        <v>114</v>
      </c>
      <c r="I151" s="45">
        <v>320</v>
      </c>
      <c r="J151" s="92" t="s">
        <v>379</v>
      </c>
      <c r="K151" s="21" t="s">
        <v>12</v>
      </c>
      <c r="L151" s="4">
        <f t="shared" si="28"/>
        <v>3467880.7</v>
      </c>
      <c r="M151" s="4">
        <v>0</v>
      </c>
      <c r="N151" s="4">
        <v>0</v>
      </c>
      <c r="O151" s="4">
        <v>3467880.7</v>
      </c>
      <c r="P151" s="4">
        <v>0</v>
      </c>
      <c r="Q151" s="4">
        <v>0</v>
      </c>
      <c r="R151" s="4">
        <f t="shared" si="29"/>
        <v>1677763.0303216497</v>
      </c>
      <c r="S151" s="4">
        <f t="shared" si="30"/>
        <v>0</v>
      </c>
      <c r="T151" s="4">
        <f t="shared" si="31"/>
        <v>0</v>
      </c>
      <c r="U151" s="4">
        <f t="shared" si="32"/>
        <v>1677763.0303216497</v>
      </c>
      <c r="V151" s="4">
        <f t="shared" si="33"/>
        <v>0</v>
      </c>
      <c r="W151" s="4">
        <f t="shared" si="34"/>
        <v>0</v>
      </c>
      <c r="X151" s="4">
        <f t="shared" si="35"/>
        <v>1790117.6696783504</v>
      </c>
      <c r="Y151" s="4">
        <f t="shared" si="36"/>
        <v>0</v>
      </c>
      <c r="Z151" s="4">
        <f t="shared" si="37"/>
        <v>0</v>
      </c>
      <c r="AA151" s="4">
        <f t="shared" si="38"/>
        <v>1790117.6696783504</v>
      </c>
      <c r="AB151" s="4">
        <f t="shared" si="39"/>
        <v>0</v>
      </c>
      <c r="AC151" s="4">
        <f t="shared" si="40"/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f t="shared" si="41"/>
        <v>3467880.7</v>
      </c>
      <c r="AK151" s="14">
        <v>2023</v>
      </c>
    </row>
    <row r="152" spans="1:37" s="22" customFormat="1" ht="25.5" x14ac:dyDescent="0.25">
      <c r="A152" s="19">
        <v>144</v>
      </c>
      <c r="B152" s="20" t="s">
        <v>183</v>
      </c>
      <c r="C152" s="15" t="s">
        <v>183</v>
      </c>
      <c r="D152" s="15" t="s">
        <v>184</v>
      </c>
      <c r="E152" s="15">
        <v>41</v>
      </c>
      <c r="F152" s="15" t="s">
        <v>11</v>
      </c>
      <c r="G152" s="16">
        <v>7696</v>
      </c>
      <c r="H152" s="17">
        <v>1911.3</v>
      </c>
      <c r="I152" s="16">
        <v>440</v>
      </c>
      <c r="J152" s="92" t="s">
        <v>379</v>
      </c>
      <c r="K152" s="21" t="s">
        <v>12</v>
      </c>
      <c r="L152" s="4">
        <f t="shared" si="28"/>
        <v>20919047.960000001</v>
      </c>
      <c r="M152" s="4">
        <v>0</v>
      </c>
      <c r="N152" s="4">
        <v>0</v>
      </c>
      <c r="O152" s="4">
        <v>20919047.960000001</v>
      </c>
      <c r="P152" s="4">
        <v>0</v>
      </c>
      <c r="Q152" s="4">
        <v>0</v>
      </c>
      <c r="R152" s="4">
        <f t="shared" si="29"/>
        <v>10120649.564678948</v>
      </c>
      <c r="S152" s="4">
        <f t="shared" si="30"/>
        <v>0</v>
      </c>
      <c r="T152" s="4">
        <f t="shared" si="31"/>
        <v>0</v>
      </c>
      <c r="U152" s="4">
        <f t="shared" si="32"/>
        <v>10120649.564678948</v>
      </c>
      <c r="V152" s="4">
        <f t="shared" si="33"/>
        <v>0</v>
      </c>
      <c r="W152" s="4">
        <f t="shared" si="34"/>
        <v>0</v>
      </c>
      <c r="X152" s="4">
        <f t="shared" si="35"/>
        <v>10798398.395321053</v>
      </c>
      <c r="Y152" s="4">
        <f t="shared" si="36"/>
        <v>0</v>
      </c>
      <c r="Z152" s="4">
        <f t="shared" si="37"/>
        <v>0</v>
      </c>
      <c r="AA152" s="4">
        <f t="shared" si="38"/>
        <v>10798398.395321053</v>
      </c>
      <c r="AB152" s="4">
        <f t="shared" si="39"/>
        <v>0</v>
      </c>
      <c r="AC152" s="4">
        <f t="shared" si="40"/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f t="shared" si="41"/>
        <v>20919047.960000001</v>
      </c>
      <c r="AK152" s="14">
        <v>2023</v>
      </c>
    </row>
    <row r="153" spans="1:37" s="22" customFormat="1" ht="33.75" customHeight="1" x14ac:dyDescent="0.25">
      <c r="A153" s="19">
        <v>145</v>
      </c>
      <c r="B153" s="20" t="s">
        <v>209</v>
      </c>
      <c r="C153" s="15" t="s">
        <v>118</v>
      </c>
      <c r="D153" s="15" t="s">
        <v>323</v>
      </c>
      <c r="E153" s="15">
        <v>45</v>
      </c>
      <c r="F153" s="15" t="s">
        <v>208</v>
      </c>
      <c r="G153" s="18">
        <v>14439</v>
      </c>
      <c r="H153" s="4">
        <v>1994.4</v>
      </c>
      <c r="I153" s="18">
        <v>320</v>
      </c>
      <c r="J153" s="92" t="s">
        <v>379</v>
      </c>
      <c r="K153" s="21" t="s">
        <v>12</v>
      </c>
      <c r="L153" s="4">
        <f t="shared" si="28"/>
        <v>16581019.27</v>
      </c>
      <c r="M153" s="4">
        <v>0</v>
      </c>
      <c r="N153" s="4">
        <v>0</v>
      </c>
      <c r="O153" s="4">
        <v>16581019.27</v>
      </c>
      <c r="P153" s="4">
        <v>0</v>
      </c>
      <c r="Q153" s="4">
        <v>0</v>
      </c>
      <c r="R153" s="4">
        <f t="shared" si="29"/>
        <v>8021908.3477285895</v>
      </c>
      <c r="S153" s="4">
        <f t="shared" si="30"/>
        <v>0</v>
      </c>
      <c r="T153" s="4">
        <f t="shared" si="31"/>
        <v>0</v>
      </c>
      <c r="U153" s="4">
        <f t="shared" si="32"/>
        <v>8021908.3477285895</v>
      </c>
      <c r="V153" s="4">
        <f t="shared" si="33"/>
        <v>0</v>
      </c>
      <c r="W153" s="4">
        <f t="shared" si="34"/>
        <v>0</v>
      </c>
      <c r="X153" s="4">
        <f t="shared" si="35"/>
        <v>8559110.92227141</v>
      </c>
      <c r="Y153" s="4">
        <f t="shared" si="36"/>
        <v>0</v>
      </c>
      <c r="Z153" s="4">
        <f t="shared" si="37"/>
        <v>0</v>
      </c>
      <c r="AA153" s="4">
        <f t="shared" si="38"/>
        <v>8559110.92227141</v>
      </c>
      <c r="AB153" s="4">
        <f t="shared" si="39"/>
        <v>0</v>
      </c>
      <c r="AC153" s="4">
        <f t="shared" si="40"/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f t="shared" si="41"/>
        <v>16581019.27</v>
      </c>
      <c r="AK153" s="14">
        <v>2023</v>
      </c>
    </row>
    <row r="154" spans="1:37" s="22" customFormat="1" ht="39" customHeight="1" x14ac:dyDescent="0.25">
      <c r="A154" s="19">
        <v>146</v>
      </c>
      <c r="B154" s="20" t="s">
        <v>219</v>
      </c>
      <c r="C154" s="15" t="s">
        <v>295</v>
      </c>
      <c r="D154" s="15" t="s">
        <v>324</v>
      </c>
      <c r="E154" s="15">
        <v>59</v>
      </c>
      <c r="F154" s="15" t="s">
        <v>11</v>
      </c>
      <c r="G154" s="18">
        <v>71905</v>
      </c>
      <c r="H154" s="4">
        <v>1147.2</v>
      </c>
      <c r="I154" s="18">
        <v>150</v>
      </c>
      <c r="J154" s="92" t="s">
        <v>379</v>
      </c>
      <c r="K154" s="21" t="s">
        <v>12</v>
      </c>
      <c r="L154" s="4">
        <f t="shared" si="28"/>
        <v>20341886.859999999</v>
      </c>
      <c r="M154" s="4">
        <v>0</v>
      </c>
      <c r="N154" s="4">
        <v>0</v>
      </c>
      <c r="O154" s="4">
        <v>20341886.859999999</v>
      </c>
      <c r="P154" s="11">
        <v>0</v>
      </c>
      <c r="Q154" s="6">
        <v>0</v>
      </c>
      <c r="R154" s="4">
        <f t="shared" si="29"/>
        <v>9841418.633776458</v>
      </c>
      <c r="S154" s="4">
        <f t="shared" si="30"/>
        <v>0</v>
      </c>
      <c r="T154" s="4">
        <f t="shared" si="31"/>
        <v>0</v>
      </c>
      <c r="U154" s="4">
        <f t="shared" si="32"/>
        <v>9841418.633776458</v>
      </c>
      <c r="V154" s="4">
        <f t="shared" si="33"/>
        <v>0</v>
      </c>
      <c r="W154" s="4">
        <f t="shared" si="34"/>
        <v>0</v>
      </c>
      <c r="X154" s="4">
        <f t="shared" si="35"/>
        <v>10500468.226223541</v>
      </c>
      <c r="Y154" s="4">
        <f t="shared" si="36"/>
        <v>0</v>
      </c>
      <c r="Z154" s="4">
        <f t="shared" si="37"/>
        <v>0</v>
      </c>
      <c r="AA154" s="4">
        <f t="shared" si="38"/>
        <v>10500468.226223541</v>
      </c>
      <c r="AB154" s="4">
        <f t="shared" si="39"/>
        <v>0</v>
      </c>
      <c r="AC154" s="4">
        <f t="shared" si="40"/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f t="shared" si="41"/>
        <v>20341886.859999999</v>
      </c>
      <c r="AK154" s="14">
        <v>2023</v>
      </c>
    </row>
    <row r="155" spans="1:37" s="22" customFormat="1" ht="39" customHeight="1" x14ac:dyDescent="0.25">
      <c r="A155" s="19">
        <v>147</v>
      </c>
      <c r="B155" s="20" t="s">
        <v>46</v>
      </c>
      <c r="C155" s="15" t="s">
        <v>47</v>
      </c>
      <c r="D155" s="15" t="s">
        <v>325</v>
      </c>
      <c r="E155" s="15">
        <v>51</v>
      </c>
      <c r="F155" s="15" t="s">
        <v>11</v>
      </c>
      <c r="G155" s="16">
        <v>15897</v>
      </c>
      <c r="H155" s="17">
        <v>5395.1</v>
      </c>
      <c r="I155" s="16">
        <v>420</v>
      </c>
      <c r="J155" s="92" t="s">
        <v>379</v>
      </c>
      <c r="K155" s="21" t="s">
        <v>12</v>
      </c>
      <c r="L155" s="4">
        <f t="shared" si="28"/>
        <v>72800000</v>
      </c>
      <c r="M155" s="4">
        <v>0</v>
      </c>
      <c r="N155" s="4">
        <v>0</v>
      </c>
      <c r="O155" s="4">
        <v>72800000</v>
      </c>
      <c r="P155" s="4">
        <v>0</v>
      </c>
      <c r="Q155" s="4">
        <v>0</v>
      </c>
      <c r="R155" s="4">
        <f t="shared" si="29"/>
        <v>35220689.283635415</v>
      </c>
      <c r="S155" s="4">
        <f t="shared" si="30"/>
        <v>0</v>
      </c>
      <c r="T155" s="4">
        <f t="shared" si="31"/>
        <v>0</v>
      </c>
      <c r="U155" s="4">
        <f t="shared" si="32"/>
        <v>35220689.283635415</v>
      </c>
      <c r="V155" s="4">
        <f t="shared" si="33"/>
        <v>0</v>
      </c>
      <c r="W155" s="4">
        <f t="shared" si="34"/>
        <v>0</v>
      </c>
      <c r="X155" s="4">
        <f t="shared" si="35"/>
        <v>37579310.716364585</v>
      </c>
      <c r="Y155" s="4">
        <f t="shared" si="36"/>
        <v>0</v>
      </c>
      <c r="Z155" s="4">
        <f t="shared" si="37"/>
        <v>0</v>
      </c>
      <c r="AA155" s="4">
        <f>O155-U155</f>
        <v>37579310.716364585</v>
      </c>
      <c r="AB155" s="4">
        <f t="shared" si="39"/>
        <v>0</v>
      </c>
      <c r="AC155" s="4">
        <f t="shared" si="40"/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f t="shared" si="41"/>
        <v>72800000</v>
      </c>
      <c r="AK155" s="14">
        <v>2023</v>
      </c>
    </row>
    <row r="156" spans="1:37" s="22" customFormat="1" ht="69" customHeight="1" x14ac:dyDescent="0.25">
      <c r="A156" s="19">
        <v>148</v>
      </c>
      <c r="B156" s="20" t="s">
        <v>327</v>
      </c>
      <c r="C156" s="20" t="s">
        <v>327</v>
      </c>
      <c r="D156" s="15" t="s">
        <v>328</v>
      </c>
      <c r="E156" s="15">
        <v>68</v>
      </c>
      <c r="F156" s="15" t="s">
        <v>329</v>
      </c>
      <c r="G156" s="18">
        <v>71449</v>
      </c>
      <c r="H156" s="4">
        <v>5835.2</v>
      </c>
      <c r="I156" s="18">
        <v>730</v>
      </c>
      <c r="J156" s="92" t="s">
        <v>379</v>
      </c>
      <c r="K156" s="21" t="s">
        <v>329</v>
      </c>
      <c r="L156" s="4">
        <f t="shared" si="28"/>
        <v>1923042</v>
      </c>
      <c r="M156" s="4">
        <v>0</v>
      </c>
      <c r="N156" s="4">
        <v>1923042</v>
      </c>
      <c r="O156" s="4">
        <v>0</v>
      </c>
      <c r="P156" s="11">
        <v>0</v>
      </c>
      <c r="Q156" s="6">
        <v>0</v>
      </c>
      <c r="R156" s="4">
        <f t="shared" si="29"/>
        <v>930368.05285035388</v>
      </c>
      <c r="S156" s="4">
        <f t="shared" si="30"/>
        <v>0</v>
      </c>
      <c r="T156" s="4">
        <f t="shared" si="31"/>
        <v>930368.05285035388</v>
      </c>
      <c r="U156" s="4">
        <f t="shared" si="32"/>
        <v>0</v>
      </c>
      <c r="V156" s="4">
        <f t="shared" si="33"/>
        <v>0</v>
      </c>
      <c r="W156" s="4">
        <f t="shared" si="34"/>
        <v>0</v>
      </c>
      <c r="X156" s="4">
        <f t="shared" si="35"/>
        <v>992673.94714964612</v>
      </c>
      <c r="Y156" s="4">
        <f t="shared" si="36"/>
        <v>0</v>
      </c>
      <c r="Z156" s="4">
        <f t="shared" si="37"/>
        <v>992673.94714964612</v>
      </c>
      <c r="AA156" s="4">
        <f t="shared" si="38"/>
        <v>0</v>
      </c>
      <c r="AB156" s="4">
        <f t="shared" si="39"/>
        <v>0</v>
      </c>
      <c r="AC156" s="4">
        <f t="shared" si="40"/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f t="shared" si="41"/>
        <v>1923042</v>
      </c>
      <c r="AK156" s="14">
        <v>2022</v>
      </c>
    </row>
    <row r="157" spans="1:37" s="22" customFormat="1" ht="45.75" customHeight="1" x14ac:dyDescent="0.25">
      <c r="A157" s="19">
        <v>149</v>
      </c>
      <c r="B157" s="20" t="s">
        <v>52</v>
      </c>
      <c r="C157" s="15" t="s">
        <v>343</v>
      </c>
      <c r="D157" s="15" t="s">
        <v>344</v>
      </c>
      <c r="E157" s="15">
        <v>79</v>
      </c>
      <c r="F157" s="15" t="s">
        <v>208</v>
      </c>
      <c r="G157" s="18">
        <v>95676</v>
      </c>
      <c r="H157" s="46">
        <v>1660.9</v>
      </c>
      <c r="I157" s="16">
        <v>180</v>
      </c>
      <c r="J157" s="92" t="s">
        <v>379</v>
      </c>
      <c r="K157" s="21" t="s">
        <v>12</v>
      </c>
      <c r="L157" s="4">
        <f t="shared" si="28"/>
        <v>121943627.11</v>
      </c>
      <c r="M157" s="4">
        <v>0</v>
      </c>
      <c r="N157" s="4">
        <v>0</v>
      </c>
      <c r="O157" s="4">
        <v>0</v>
      </c>
      <c r="P157" s="47">
        <v>121943627.11</v>
      </c>
      <c r="Q157" s="6">
        <v>0</v>
      </c>
      <c r="R157" s="4">
        <f t="shared" si="29"/>
        <v>52739976.010605924</v>
      </c>
      <c r="S157" s="4">
        <f t="shared" si="30"/>
        <v>0</v>
      </c>
      <c r="T157" s="4">
        <f t="shared" si="31"/>
        <v>0</v>
      </c>
      <c r="U157" s="4">
        <f t="shared" si="32"/>
        <v>0</v>
      </c>
      <c r="V157" s="4">
        <f t="shared" si="33"/>
        <v>52739976.010605924</v>
      </c>
      <c r="W157" s="4">
        <f t="shared" si="34"/>
        <v>0</v>
      </c>
      <c r="X157" s="4">
        <f t="shared" si="35"/>
        <v>69203651.099394083</v>
      </c>
      <c r="Y157" s="4">
        <f t="shared" si="36"/>
        <v>0</v>
      </c>
      <c r="Z157" s="4">
        <f t="shared" si="37"/>
        <v>0</v>
      </c>
      <c r="AA157" s="4">
        <f t="shared" si="38"/>
        <v>0</v>
      </c>
      <c r="AB157" s="4">
        <f t="shared" si="39"/>
        <v>69203651.099394083</v>
      </c>
      <c r="AC157" s="4">
        <f t="shared" si="40"/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f t="shared" si="41"/>
        <v>121943627.11000001</v>
      </c>
      <c r="AK157" s="14">
        <v>2024</v>
      </c>
    </row>
    <row r="158" spans="1:37" s="22" customFormat="1" ht="51" customHeight="1" x14ac:dyDescent="0.25">
      <c r="A158" s="19">
        <v>150</v>
      </c>
      <c r="B158" s="20" t="s">
        <v>207</v>
      </c>
      <c r="C158" s="15" t="s">
        <v>345</v>
      </c>
      <c r="D158" s="15" t="s">
        <v>346</v>
      </c>
      <c r="E158" s="15">
        <v>41</v>
      </c>
      <c r="F158" s="15" t="s">
        <v>208</v>
      </c>
      <c r="G158" s="18">
        <v>13034</v>
      </c>
      <c r="H158" s="46">
        <v>5021</v>
      </c>
      <c r="I158" s="16">
        <v>600</v>
      </c>
      <c r="J158" s="92" t="s">
        <v>379</v>
      </c>
      <c r="K158" s="21" t="s">
        <v>12</v>
      </c>
      <c r="L158" s="4">
        <f t="shared" si="28"/>
        <v>116487967.68000001</v>
      </c>
      <c r="M158" s="4">
        <v>0</v>
      </c>
      <c r="N158" s="4">
        <v>0</v>
      </c>
      <c r="O158" s="4">
        <v>0</v>
      </c>
      <c r="P158" s="11">
        <v>116487967.68000001</v>
      </c>
      <c r="Q158" s="6">
        <v>0</v>
      </c>
      <c r="R158" s="4">
        <f t="shared" si="29"/>
        <v>50380432.061657399</v>
      </c>
      <c r="S158" s="4">
        <f t="shared" si="30"/>
        <v>0</v>
      </c>
      <c r="T158" s="4">
        <f t="shared" si="31"/>
        <v>0</v>
      </c>
      <c r="U158" s="4">
        <f t="shared" si="32"/>
        <v>0</v>
      </c>
      <c r="V158" s="4">
        <f t="shared" si="33"/>
        <v>50380432.061657399</v>
      </c>
      <c r="W158" s="4">
        <f t="shared" si="34"/>
        <v>0</v>
      </c>
      <c r="X158" s="4">
        <f t="shared" si="35"/>
        <v>66107535.618342608</v>
      </c>
      <c r="Y158" s="4">
        <f t="shared" si="36"/>
        <v>0</v>
      </c>
      <c r="Z158" s="4">
        <f t="shared" si="37"/>
        <v>0</v>
      </c>
      <c r="AA158" s="4">
        <f t="shared" si="38"/>
        <v>0</v>
      </c>
      <c r="AB158" s="4">
        <f t="shared" si="39"/>
        <v>66107535.618342608</v>
      </c>
      <c r="AC158" s="4">
        <f t="shared" si="40"/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f t="shared" si="41"/>
        <v>116487967.68000001</v>
      </c>
      <c r="AK158" s="14">
        <v>2024</v>
      </c>
    </row>
    <row r="159" spans="1:37" s="22" customFormat="1" ht="39" customHeight="1" x14ac:dyDescent="0.25">
      <c r="A159" s="19">
        <v>151</v>
      </c>
      <c r="B159" s="20" t="s">
        <v>336</v>
      </c>
      <c r="C159" s="15" t="s">
        <v>336</v>
      </c>
      <c r="D159" s="15" t="s">
        <v>347</v>
      </c>
      <c r="E159" s="15">
        <v>42.05</v>
      </c>
      <c r="F159" s="15" t="s">
        <v>208</v>
      </c>
      <c r="G159" s="18">
        <v>66568</v>
      </c>
      <c r="H159" s="46">
        <v>7826.2</v>
      </c>
      <c r="I159" s="16">
        <v>600</v>
      </c>
      <c r="J159" s="92" t="s">
        <v>379</v>
      </c>
      <c r="K159" s="21" t="s">
        <v>12</v>
      </c>
      <c r="L159" s="4">
        <f t="shared" si="28"/>
        <v>179059972.38</v>
      </c>
      <c r="M159" s="4">
        <v>0</v>
      </c>
      <c r="N159" s="4">
        <v>0</v>
      </c>
      <c r="O159" s="4">
        <v>0</v>
      </c>
      <c r="P159" s="11">
        <v>179059972.38</v>
      </c>
      <c r="Q159" s="6">
        <v>0</v>
      </c>
      <c r="R159" s="4">
        <f t="shared" si="29"/>
        <v>77442494.30322656</v>
      </c>
      <c r="S159" s="4">
        <f t="shared" si="30"/>
        <v>0</v>
      </c>
      <c r="T159" s="4">
        <f t="shared" si="31"/>
        <v>0</v>
      </c>
      <c r="U159" s="4">
        <f t="shared" si="32"/>
        <v>0</v>
      </c>
      <c r="V159" s="4">
        <f t="shared" si="33"/>
        <v>77442494.30322656</v>
      </c>
      <c r="W159" s="4">
        <f t="shared" si="34"/>
        <v>0</v>
      </c>
      <c r="X159" s="4">
        <f t="shared" si="35"/>
        <v>101617478.07677343</v>
      </c>
      <c r="Y159" s="4">
        <f t="shared" si="36"/>
        <v>0</v>
      </c>
      <c r="Z159" s="4">
        <f t="shared" si="37"/>
        <v>0</v>
      </c>
      <c r="AA159" s="4">
        <f t="shared" si="38"/>
        <v>0</v>
      </c>
      <c r="AB159" s="4">
        <f t="shared" si="39"/>
        <v>101617478.07677343</v>
      </c>
      <c r="AC159" s="4">
        <f t="shared" si="40"/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f t="shared" si="41"/>
        <v>179059972.38</v>
      </c>
      <c r="AK159" s="14">
        <v>2024</v>
      </c>
    </row>
    <row r="160" spans="1:37" s="22" customFormat="1" ht="52.5" customHeight="1" x14ac:dyDescent="0.25">
      <c r="A160" s="19">
        <v>152</v>
      </c>
      <c r="B160" s="20" t="s">
        <v>60</v>
      </c>
      <c r="C160" s="15" t="s">
        <v>341</v>
      </c>
      <c r="D160" s="15" t="s">
        <v>338</v>
      </c>
      <c r="E160" s="15">
        <v>49.49</v>
      </c>
      <c r="F160" s="15" t="s">
        <v>11</v>
      </c>
      <c r="G160" s="18">
        <v>9432</v>
      </c>
      <c r="H160" s="17">
        <v>468</v>
      </c>
      <c r="I160" s="16">
        <v>320</v>
      </c>
      <c r="J160" s="92" t="s">
        <v>379</v>
      </c>
      <c r="K160" s="21" t="s">
        <v>12</v>
      </c>
      <c r="L160" s="4">
        <f t="shared" si="28"/>
        <v>5231400</v>
      </c>
      <c r="M160" s="4">
        <v>0</v>
      </c>
      <c r="N160" s="4">
        <v>0</v>
      </c>
      <c r="O160" s="4">
        <v>0</v>
      </c>
      <c r="P160" s="11">
        <v>5231400</v>
      </c>
      <c r="Q160" s="6">
        <v>0</v>
      </c>
      <c r="R160" s="4">
        <f t="shared" si="29"/>
        <v>2262552.9274523137</v>
      </c>
      <c r="S160" s="4">
        <f t="shared" si="30"/>
        <v>0</v>
      </c>
      <c r="T160" s="4">
        <f t="shared" si="31"/>
        <v>0</v>
      </c>
      <c r="U160" s="4">
        <f t="shared" si="32"/>
        <v>0</v>
      </c>
      <c r="V160" s="4">
        <f t="shared" si="33"/>
        <v>2262552.9274523137</v>
      </c>
      <c r="W160" s="4">
        <f t="shared" si="34"/>
        <v>0</v>
      </c>
      <c r="X160" s="4">
        <f t="shared" si="35"/>
        <v>2968847.0725476863</v>
      </c>
      <c r="Y160" s="4">
        <f t="shared" si="36"/>
        <v>0</v>
      </c>
      <c r="Z160" s="4">
        <f t="shared" si="37"/>
        <v>0</v>
      </c>
      <c r="AA160" s="4">
        <f t="shared" si="38"/>
        <v>0</v>
      </c>
      <c r="AB160" s="4">
        <f t="shared" si="39"/>
        <v>2968847.0725476863</v>
      </c>
      <c r="AC160" s="4">
        <f t="shared" si="40"/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f t="shared" si="41"/>
        <v>5231400</v>
      </c>
      <c r="AK160" s="14">
        <v>2024</v>
      </c>
    </row>
    <row r="161" spans="1:68" s="22" customFormat="1" ht="39" customHeight="1" x14ac:dyDescent="0.25">
      <c r="A161" s="19">
        <v>153</v>
      </c>
      <c r="B161" s="20" t="s">
        <v>337</v>
      </c>
      <c r="C161" s="15" t="s">
        <v>337</v>
      </c>
      <c r="D161" s="15" t="s">
        <v>342</v>
      </c>
      <c r="E161" s="37">
        <v>49.5</v>
      </c>
      <c r="F161" s="15" t="s">
        <v>208</v>
      </c>
      <c r="G161" s="48">
        <v>68910</v>
      </c>
      <c r="H161" s="49">
        <v>3307.2</v>
      </c>
      <c r="I161" s="48">
        <v>1275</v>
      </c>
      <c r="J161" s="92" t="s">
        <v>379</v>
      </c>
      <c r="K161" s="21" t="s">
        <v>12</v>
      </c>
      <c r="L161" s="4">
        <f t="shared" si="28"/>
        <v>56063069.850000001</v>
      </c>
      <c r="M161" s="4">
        <v>0</v>
      </c>
      <c r="N161" s="4">
        <v>0</v>
      </c>
      <c r="O161" s="4">
        <v>0</v>
      </c>
      <c r="P161" s="11">
        <v>56063069.850000001</v>
      </c>
      <c r="Q161" s="6">
        <v>0</v>
      </c>
      <c r="R161" s="4">
        <f t="shared" si="29"/>
        <v>24246982.224850144</v>
      </c>
      <c r="S161" s="4">
        <f t="shared" si="30"/>
        <v>0</v>
      </c>
      <c r="T161" s="4">
        <f t="shared" si="31"/>
        <v>0</v>
      </c>
      <c r="U161" s="4">
        <f t="shared" si="32"/>
        <v>0</v>
      </c>
      <c r="V161" s="4">
        <f t="shared" si="33"/>
        <v>24246982.224850144</v>
      </c>
      <c r="W161" s="4">
        <f t="shared" si="34"/>
        <v>0</v>
      </c>
      <c r="X161" s="4">
        <f t="shared" si="35"/>
        <v>31816087.625149857</v>
      </c>
      <c r="Y161" s="4">
        <f t="shared" si="36"/>
        <v>0</v>
      </c>
      <c r="Z161" s="4">
        <f t="shared" si="37"/>
        <v>0</v>
      </c>
      <c r="AA161" s="4">
        <f t="shared" si="38"/>
        <v>0</v>
      </c>
      <c r="AB161" s="4">
        <f t="shared" si="39"/>
        <v>31816087.625149857</v>
      </c>
      <c r="AC161" s="4">
        <f t="shared" si="40"/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f t="shared" si="41"/>
        <v>56063069.850000001</v>
      </c>
      <c r="AK161" s="14">
        <v>2024</v>
      </c>
    </row>
    <row r="162" spans="1:68" s="22" customFormat="1" ht="39" customHeight="1" x14ac:dyDescent="0.25">
      <c r="A162" s="19">
        <v>154</v>
      </c>
      <c r="B162" s="20" t="s">
        <v>36</v>
      </c>
      <c r="C162" s="20" t="s">
        <v>36</v>
      </c>
      <c r="D162" s="15" t="s">
        <v>339</v>
      </c>
      <c r="E162" s="15">
        <v>41</v>
      </c>
      <c r="F162" s="15" t="s">
        <v>11</v>
      </c>
      <c r="G162" s="18">
        <v>314778</v>
      </c>
      <c r="H162" s="17">
        <v>1021.3</v>
      </c>
      <c r="I162" s="16">
        <v>17</v>
      </c>
      <c r="J162" s="92" t="s">
        <v>379</v>
      </c>
      <c r="K162" s="21" t="s">
        <v>12</v>
      </c>
      <c r="L162" s="4">
        <f t="shared" si="28"/>
        <v>9905300</v>
      </c>
      <c r="M162" s="4">
        <v>0</v>
      </c>
      <c r="N162" s="4">
        <v>0</v>
      </c>
      <c r="O162" s="4">
        <v>0</v>
      </c>
      <c r="P162" s="11">
        <v>9905300</v>
      </c>
      <c r="Q162" s="6">
        <v>0</v>
      </c>
      <c r="R162" s="4">
        <f t="shared" si="29"/>
        <v>4283990.0432567578</v>
      </c>
      <c r="S162" s="4">
        <f t="shared" si="30"/>
        <v>0</v>
      </c>
      <c r="T162" s="4">
        <f t="shared" si="31"/>
        <v>0</v>
      </c>
      <c r="U162" s="4">
        <f t="shared" si="32"/>
        <v>0</v>
      </c>
      <c r="V162" s="4">
        <f t="shared" si="33"/>
        <v>4283990.0432567578</v>
      </c>
      <c r="W162" s="4">
        <f t="shared" si="34"/>
        <v>0</v>
      </c>
      <c r="X162" s="4">
        <f t="shared" si="35"/>
        <v>5621309.9567432422</v>
      </c>
      <c r="Y162" s="4">
        <f t="shared" si="36"/>
        <v>0</v>
      </c>
      <c r="Z162" s="4">
        <f t="shared" si="37"/>
        <v>0</v>
      </c>
      <c r="AA162" s="4">
        <f t="shared" si="38"/>
        <v>0</v>
      </c>
      <c r="AB162" s="4">
        <f t="shared" si="39"/>
        <v>5621309.9567432422</v>
      </c>
      <c r="AC162" s="4">
        <f t="shared" si="40"/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f t="shared" si="41"/>
        <v>9905300</v>
      </c>
      <c r="AK162" s="14">
        <v>2024</v>
      </c>
    </row>
    <row r="163" spans="1:68" s="22" customFormat="1" ht="54" customHeight="1" x14ac:dyDescent="0.25">
      <c r="A163" s="78">
        <v>155</v>
      </c>
      <c r="B163" s="41" t="s">
        <v>36</v>
      </c>
      <c r="C163" s="41" t="s">
        <v>36</v>
      </c>
      <c r="D163" s="42" t="s">
        <v>340</v>
      </c>
      <c r="E163" s="42">
        <v>41</v>
      </c>
      <c r="F163" s="42" t="s">
        <v>11</v>
      </c>
      <c r="G163" s="43">
        <v>110639</v>
      </c>
      <c r="H163" s="79">
        <v>778.7</v>
      </c>
      <c r="I163" s="80">
        <v>250</v>
      </c>
      <c r="J163" s="92" t="s">
        <v>379</v>
      </c>
      <c r="K163" s="21" t="s">
        <v>12</v>
      </c>
      <c r="L163" s="4">
        <f t="shared" si="28"/>
        <v>5005300</v>
      </c>
      <c r="M163" s="10">
        <v>0</v>
      </c>
      <c r="N163" s="10">
        <v>0</v>
      </c>
      <c r="O163" s="10">
        <v>0</v>
      </c>
      <c r="P163" s="81">
        <v>5005300</v>
      </c>
      <c r="Q163" s="82">
        <v>0</v>
      </c>
      <c r="R163" s="10">
        <f t="shared" ref="R163:R170" si="42">S163+T163+U163+V163+W163</f>
        <v>2164765.8691319851</v>
      </c>
      <c r="S163" s="10">
        <f t="shared" ref="S163:S170" si="43">M163*0.483800173177768</f>
        <v>0</v>
      </c>
      <c r="T163" s="10">
        <f t="shared" si="31"/>
        <v>0</v>
      </c>
      <c r="U163" s="10">
        <f t="shared" si="32"/>
        <v>0</v>
      </c>
      <c r="V163" s="10">
        <f t="shared" si="33"/>
        <v>2164765.8691319851</v>
      </c>
      <c r="W163" s="4">
        <f t="shared" si="34"/>
        <v>0</v>
      </c>
      <c r="X163" s="10">
        <f t="shared" si="35"/>
        <v>2840534.1308680149</v>
      </c>
      <c r="Y163" s="10">
        <f t="shared" si="36"/>
        <v>0</v>
      </c>
      <c r="Z163" s="10">
        <f t="shared" si="37"/>
        <v>0</v>
      </c>
      <c r="AA163" s="10">
        <f t="shared" si="38"/>
        <v>0</v>
      </c>
      <c r="AB163" s="10">
        <f t="shared" si="39"/>
        <v>2840534.1308680149</v>
      </c>
      <c r="AC163" s="10">
        <f t="shared" si="40"/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f>R163+X163+AD163</f>
        <v>5005300</v>
      </c>
      <c r="AK163" s="83">
        <v>2024</v>
      </c>
    </row>
    <row r="164" spans="1:68" s="88" customFormat="1" ht="120.75" customHeight="1" x14ac:dyDescent="0.25">
      <c r="A164" s="50">
        <v>156</v>
      </c>
      <c r="B164" s="70" t="s">
        <v>67</v>
      </c>
      <c r="C164" s="71" t="s">
        <v>370</v>
      </c>
      <c r="D164" s="71" t="s">
        <v>382</v>
      </c>
      <c r="E164" s="71">
        <v>64</v>
      </c>
      <c r="F164" s="42" t="s">
        <v>11</v>
      </c>
      <c r="G164" s="91">
        <v>6920</v>
      </c>
      <c r="H164" s="72">
        <v>164.4</v>
      </c>
      <c r="I164" s="39">
        <v>33</v>
      </c>
      <c r="J164" s="92" t="s">
        <v>379</v>
      </c>
      <c r="K164" s="21" t="s">
        <v>329</v>
      </c>
      <c r="L164" s="4">
        <f t="shared" si="28"/>
        <v>9989999.8699999992</v>
      </c>
      <c r="M164" s="6">
        <v>0</v>
      </c>
      <c r="N164" s="6">
        <v>0</v>
      </c>
      <c r="O164" s="6">
        <v>0</v>
      </c>
      <c r="P164" s="6">
        <v>9989999.8699999992</v>
      </c>
      <c r="Q164" s="6">
        <v>0</v>
      </c>
      <c r="R164" s="6">
        <f t="shared" si="42"/>
        <v>4320622.2906137425</v>
      </c>
      <c r="S164" s="6">
        <f t="shared" si="43"/>
        <v>0</v>
      </c>
      <c r="T164" s="6">
        <f t="shared" si="31"/>
        <v>0</v>
      </c>
      <c r="U164" s="6">
        <f t="shared" si="32"/>
        <v>0</v>
      </c>
      <c r="V164" s="6">
        <f t="shared" si="33"/>
        <v>4320622.2906137425</v>
      </c>
      <c r="W164" s="4">
        <f t="shared" si="34"/>
        <v>0</v>
      </c>
      <c r="X164" s="6">
        <f t="shared" si="35"/>
        <v>5669377.5793862566</v>
      </c>
      <c r="Y164" s="6">
        <f t="shared" si="36"/>
        <v>0</v>
      </c>
      <c r="Z164" s="6">
        <f t="shared" si="37"/>
        <v>0</v>
      </c>
      <c r="AA164" s="6">
        <f t="shared" si="38"/>
        <v>0</v>
      </c>
      <c r="AB164" s="6">
        <f t="shared" si="39"/>
        <v>5669377.5793862566</v>
      </c>
      <c r="AC164" s="6">
        <f t="shared" si="40"/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10">
        <f t="shared" ref="AJ164:AJ169" si="44">R164+X164+AD164</f>
        <v>9989999.8699999992</v>
      </c>
      <c r="AK164" s="93">
        <v>2024</v>
      </c>
      <c r="AL164" s="69"/>
      <c r="AM164" s="69"/>
      <c r="AN164" s="69"/>
      <c r="AO164" s="69"/>
      <c r="AP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</row>
    <row r="165" spans="1:68" s="89" customFormat="1" ht="39" customHeight="1" x14ac:dyDescent="0.25">
      <c r="A165" s="96">
        <v>157</v>
      </c>
      <c r="B165" s="97" t="s">
        <v>189</v>
      </c>
      <c r="C165" s="97" t="s">
        <v>369</v>
      </c>
      <c r="D165" s="71" t="s">
        <v>383</v>
      </c>
      <c r="E165" s="98">
        <v>64</v>
      </c>
      <c r="F165" s="98" t="s">
        <v>11</v>
      </c>
      <c r="G165" s="99">
        <v>1215</v>
      </c>
      <c r="H165" s="100">
        <v>69.099999999999994</v>
      </c>
      <c r="I165" s="101">
        <v>20</v>
      </c>
      <c r="J165" s="92" t="s">
        <v>379</v>
      </c>
      <c r="K165" s="21" t="s">
        <v>329</v>
      </c>
      <c r="L165" s="4">
        <f t="shared" si="28"/>
        <v>4239290</v>
      </c>
      <c r="M165" s="82">
        <v>0</v>
      </c>
      <c r="N165" s="82">
        <v>0</v>
      </c>
      <c r="O165" s="82">
        <v>0</v>
      </c>
      <c r="P165" s="82">
        <v>4239290</v>
      </c>
      <c r="Q165" s="82">
        <v>0</v>
      </c>
      <c r="R165" s="82">
        <f t="shared" si="42"/>
        <v>1833470.581454165</v>
      </c>
      <c r="S165" s="82">
        <f t="shared" si="43"/>
        <v>0</v>
      </c>
      <c r="T165" s="82">
        <f t="shared" si="31"/>
        <v>0</v>
      </c>
      <c r="U165" s="82">
        <f t="shared" si="32"/>
        <v>0</v>
      </c>
      <c r="V165" s="82">
        <f t="shared" si="33"/>
        <v>1833470.581454165</v>
      </c>
      <c r="W165" s="4">
        <f t="shared" si="34"/>
        <v>0</v>
      </c>
      <c r="X165" s="82">
        <f t="shared" si="35"/>
        <v>2405819.4185458347</v>
      </c>
      <c r="Y165" s="82">
        <f t="shared" si="36"/>
        <v>0</v>
      </c>
      <c r="Z165" s="82">
        <f t="shared" si="37"/>
        <v>0</v>
      </c>
      <c r="AA165" s="82">
        <f t="shared" si="38"/>
        <v>0</v>
      </c>
      <c r="AB165" s="82">
        <f t="shared" si="39"/>
        <v>2405819.4185458347</v>
      </c>
      <c r="AC165" s="82">
        <f t="shared" si="40"/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10">
        <f t="shared" si="44"/>
        <v>4239290</v>
      </c>
      <c r="AK165" s="94">
        <v>2024</v>
      </c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  <c r="BG165" s="95"/>
      <c r="BH165" s="95"/>
      <c r="BI165" s="95"/>
      <c r="BJ165" s="95"/>
      <c r="BK165" s="95"/>
      <c r="BL165" s="95"/>
      <c r="BM165" s="95"/>
      <c r="BN165" s="95"/>
      <c r="BO165" s="95"/>
      <c r="BP165" s="95"/>
    </row>
    <row r="166" spans="1:68" s="95" customFormat="1" ht="39" customHeight="1" x14ac:dyDescent="0.25">
      <c r="A166" s="96">
        <v>158</v>
      </c>
      <c r="B166" s="97" t="s">
        <v>371</v>
      </c>
      <c r="C166" s="97" t="s">
        <v>371</v>
      </c>
      <c r="D166" s="98" t="s">
        <v>378</v>
      </c>
      <c r="E166" s="98">
        <v>49</v>
      </c>
      <c r="F166" s="98" t="s">
        <v>329</v>
      </c>
      <c r="G166" s="99">
        <v>13249</v>
      </c>
      <c r="H166" s="100">
        <v>1916.4</v>
      </c>
      <c r="I166" s="101">
        <v>320</v>
      </c>
      <c r="J166" s="92" t="s">
        <v>379</v>
      </c>
      <c r="K166" s="21" t="s">
        <v>329</v>
      </c>
      <c r="L166" s="4">
        <f>M166+N166+O166+P166+Q166</f>
        <v>1904279</v>
      </c>
      <c r="M166" s="82">
        <v>0</v>
      </c>
      <c r="N166" s="82">
        <v>0</v>
      </c>
      <c r="O166" s="82">
        <v>0</v>
      </c>
      <c r="P166" s="82">
        <v>0</v>
      </c>
      <c r="Q166" s="82">
        <v>1904279</v>
      </c>
      <c r="R166" s="82">
        <f t="shared" si="42"/>
        <v>870422.52808129089</v>
      </c>
      <c r="S166" s="82">
        <f t="shared" si="43"/>
        <v>0</v>
      </c>
      <c r="T166" s="82">
        <f t="shared" si="31"/>
        <v>0</v>
      </c>
      <c r="U166" s="82">
        <f t="shared" si="32"/>
        <v>0</v>
      </c>
      <c r="V166" s="82">
        <f t="shared" si="33"/>
        <v>0</v>
      </c>
      <c r="W166" s="4">
        <f t="shared" si="34"/>
        <v>870422.52808129089</v>
      </c>
      <c r="X166" s="82">
        <f t="shared" si="35"/>
        <v>1033856.4719187091</v>
      </c>
      <c r="Y166" s="82">
        <f t="shared" si="36"/>
        <v>0</v>
      </c>
      <c r="Z166" s="82">
        <f t="shared" si="37"/>
        <v>0</v>
      </c>
      <c r="AA166" s="82">
        <f t="shared" si="38"/>
        <v>0</v>
      </c>
      <c r="AB166" s="82">
        <f t="shared" si="39"/>
        <v>0</v>
      </c>
      <c r="AC166" s="82">
        <f t="shared" si="40"/>
        <v>1033856.4719187091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10">
        <f t="shared" si="44"/>
        <v>1904279</v>
      </c>
      <c r="AK166" s="94">
        <v>2025</v>
      </c>
    </row>
    <row r="167" spans="1:68" s="69" customFormat="1" ht="39" customHeight="1" x14ac:dyDescent="0.25">
      <c r="A167" s="50">
        <v>159</v>
      </c>
      <c r="B167" s="97" t="s">
        <v>372</v>
      </c>
      <c r="C167" s="97" t="s">
        <v>372</v>
      </c>
      <c r="D167" s="71" t="s">
        <v>381</v>
      </c>
      <c r="E167" s="71">
        <v>41</v>
      </c>
      <c r="F167" s="98" t="s">
        <v>11</v>
      </c>
      <c r="G167" s="108">
        <v>57072</v>
      </c>
      <c r="H167" s="107">
        <v>5610.4</v>
      </c>
      <c r="I167" s="109">
        <v>730</v>
      </c>
      <c r="J167" s="92" t="s">
        <v>379</v>
      </c>
      <c r="K167" s="21" t="s">
        <v>329</v>
      </c>
      <c r="L167" s="4">
        <f t="shared" si="28"/>
        <v>4106938.41</v>
      </c>
      <c r="M167" s="6">
        <v>0</v>
      </c>
      <c r="N167" s="6">
        <v>0</v>
      </c>
      <c r="O167" s="6">
        <v>0</v>
      </c>
      <c r="P167" s="6">
        <v>0</v>
      </c>
      <c r="Q167" s="6">
        <v>4106938.41</v>
      </c>
      <c r="R167" s="6">
        <f t="shared" si="42"/>
        <v>1877231.0745990253</v>
      </c>
      <c r="S167" s="6">
        <f t="shared" si="43"/>
        <v>0</v>
      </c>
      <c r="T167" s="6">
        <f t="shared" si="31"/>
        <v>0</v>
      </c>
      <c r="U167" s="6">
        <f t="shared" si="32"/>
        <v>0</v>
      </c>
      <c r="V167" s="6">
        <f t="shared" si="33"/>
        <v>0</v>
      </c>
      <c r="W167" s="4">
        <f t="shared" si="34"/>
        <v>1877231.0745990253</v>
      </c>
      <c r="X167" s="6">
        <f t="shared" si="35"/>
        <v>2229707.3354009748</v>
      </c>
      <c r="Y167" s="6">
        <f t="shared" si="36"/>
        <v>0</v>
      </c>
      <c r="Z167" s="6">
        <f t="shared" si="37"/>
        <v>0</v>
      </c>
      <c r="AA167" s="6">
        <f t="shared" si="38"/>
        <v>0</v>
      </c>
      <c r="AB167" s="6">
        <f t="shared" si="39"/>
        <v>0</v>
      </c>
      <c r="AC167" s="6">
        <f t="shared" si="40"/>
        <v>2229707.3354009748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10">
        <f t="shared" si="44"/>
        <v>4106938.41</v>
      </c>
      <c r="AK167" s="93">
        <v>2025</v>
      </c>
    </row>
    <row r="168" spans="1:68" s="69" customFormat="1" ht="39" customHeight="1" x14ac:dyDescent="0.25">
      <c r="A168" s="50">
        <v>160</v>
      </c>
      <c r="B168" s="97" t="s">
        <v>372</v>
      </c>
      <c r="C168" s="97" t="s">
        <v>372</v>
      </c>
      <c r="D168" s="71" t="s">
        <v>373</v>
      </c>
      <c r="E168" s="71">
        <v>45</v>
      </c>
      <c r="F168" s="98" t="s">
        <v>11</v>
      </c>
      <c r="G168" s="108">
        <v>66275</v>
      </c>
      <c r="H168" s="107">
        <v>2969.2</v>
      </c>
      <c r="I168" s="109">
        <v>650</v>
      </c>
      <c r="J168" s="92" t="s">
        <v>379</v>
      </c>
      <c r="K168" s="21" t="s">
        <v>329</v>
      </c>
      <c r="L168" s="4">
        <f t="shared" si="28"/>
        <v>3358356.34</v>
      </c>
      <c r="M168" s="6">
        <v>0</v>
      </c>
      <c r="N168" s="6">
        <v>0</v>
      </c>
      <c r="O168" s="6">
        <v>0</v>
      </c>
      <c r="P168" s="6">
        <v>0</v>
      </c>
      <c r="Q168" s="6">
        <v>3358356.34</v>
      </c>
      <c r="R168" s="6">
        <f t="shared" si="42"/>
        <v>1535063.4101728955</v>
      </c>
      <c r="S168" s="6">
        <f t="shared" si="43"/>
        <v>0</v>
      </c>
      <c r="T168" s="6">
        <f t="shared" si="31"/>
        <v>0</v>
      </c>
      <c r="U168" s="6">
        <f t="shared" si="32"/>
        <v>0</v>
      </c>
      <c r="V168" s="6">
        <f t="shared" si="33"/>
        <v>0</v>
      </c>
      <c r="W168" s="4">
        <f t="shared" si="34"/>
        <v>1535063.4101728955</v>
      </c>
      <c r="X168" s="6">
        <f t="shared" si="35"/>
        <v>1823292.9298271043</v>
      </c>
      <c r="Y168" s="6">
        <f t="shared" si="36"/>
        <v>0</v>
      </c>
      <c r="Z168" s="6">
        <f t="shared" si="37"/>
        <v>0</v>
      </c>
      <c r="AA168" s="6">
        <f t="shared" si="38"/>
        <v>0</v>
      </c>
      <c r="AB168" s="6">
        <f t="shared" si="39"/>
        <v>0</v>
      </c>
      <c r="AC168" s="6">
        <f t="shared" si="40"/>
        <v>1823292.9298271043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10">
        <f t="shared" si="44"/>
        <v>3358356.34</v>
      </c>
      <c r="AK168" s="93">
        <v>2025</v>
      </c>
    </row>
    <row r="169" spans="1:68" s="95" customFormat="1" ht="40.5" customHeight="1" x14ac:dyDescent="0.25">
      <c r="A169" s="96">
        <v>161</v>
      </c>
      <c r="B169" s="97" t="s">
        <v>374</v>
      </c>
      <c r="C169" s="97" t="s">
        <v>374</v>
      </c>
      <c r="D169" s="98" t="s">
        <v>375</v>
      </c>
      <c r="E169" s="98">
        <v>40.1</v>
      </c>
      <c r="F169" s="98" t="s">
        <v>11</v>
      </c>
      <c r="G169" s="99">
        <v>47680</v>
      </c>
      <c r="H169" s="100">
        <v>1562.5</v>
      </c>
      <c r="I169" s="101">
        <v>420</v>
      </c>
      <c r="J169" s="92" t="s">
        <v>379</v>
      </c>
      <c r="K169" s="21" t="s">
        <v>329</v>
      </c>
      <c r="L169" s="4">
        <f t="shared" si="28"/>
        <v>1495226.97</v>
      </c>
      <c r="M169" s="82">
        <v>0</v>
      </c>
      <c r="N169" s="82">
        <v>0</v>
      </c>
      <c r="O169" s="82">
        <v>0</v>
      </c>
      <c r="P169" s="82">
        <v>0</v>
      </c>
      <c r="Q169" s="82">
        <v>1495226.97</v>
      </c>
      <c r="R169" s="82">
        <f t="shared" si="42"/>
        <v>683449.87225229526</v>
      </c>
      <c r="S169" s="82">
        <f t="shared" si="43"/>
        <v>0</v>
      </c>
      <c r="T169" s="82">
        <f t="shared" si="31"/>
        <v>0</v>
      </c>
      <c r="U169" s="82">
        <f t="shared" si="32"/>
        <v>0</v>
      </c>
      <c r="V169" s="82">
        <f t="shared" si="33"/>
        <v>0</v>
      </c>
      <c r="W169" s="4">
        <f t="shared" si="34"/>
        <v>683449.87225229526</v>
      </c>
      <c r="X169" s="82">
        <f t="shared" si="35"/>
        <v>811777.09774770471</v>
      </c>
      <c r="Y169" s="82">
        <f t="shared" si="36"/>
        <v>0</v>
      </c>
      <c r="Z169" s="82">
        <f t="shared" si="37"/>
        <v>0</v>
      </c>
      <c r="AA169" s="82">
        <f t="shared" si="38"/>
        <v>0</v>
      </c>
      <c r="AB169" s="82">
        <f t="shared" si="39"/>
        <v>0</v>
      </c>
      <c r="AC169" s="82">
        <f t="shared" si="40"/>
        <v>811777.09774770471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10">
        <f t="shared" si="44"/>
        <v>1495226.97</v>
      </c>
      <c r="AK169" s="94">
        <v>2025</v>
      </c>
    </row>
    <row r="170" spans="1:68" s="69" customFormat="1" ht="45" customHeight="1" x14ac:dyDescent="0.25">
      <c r="A170" s="50">
        <v>162</v>
      </c>
      <c r="B170" s="70" t="s">
        <v>376</v>
      </c>
      <c r="C170" s="70" t="s">
        <v>380</v>
      </c>
      <c r="D170" s="71" t="s">
        <v>377</v>
      </c>
      <c r="E170" s="71">
        <v>48.06</v>
      </c>
      <c r="F170" s="71" t="s">
        <v>208</v>
      </c>
      <c r="G170" s="91">
        <v>61356</v>
      </c>
      <c r="H170" s="72">
        <v>3172.1</v>
      </c>
      <c r="I170" s="39">
        <v>540</v>
      </c>
      <c r="J170" s="92" t="s">
        <v>379</v>
      </c>
      <c r="K170" s="39" t="s">
        <v>12</v>
      </c>
      <c r="L170" s="4">
        <f t="shared" si="28"/>
        <v>133000000</v>
      </c>
      <c r="M170" s="6">
        <v>0</v>
      </c>
      <c r="N170" s="6">
        <v>0</v>
      </c>
      <c r="O170" s="6">
        <v>0</v>
      </c>
      <c r="P170" s="6">
        <v>0</v>
      </c>
      <c r="Q170" s="6">
        <v>133000000</v>
      </c>
      <c r="R170" s="6">
        <f t="shared" si="42"/>
        <v>60792665.483792916</v>
      </c>
      <c r="S170" s="6">
        <f t="shared" si="43"/>
        <v>0</v>
      </c>
      <c r="T170" s="6">
        <f t="shared" si="31"/>
        <v>0</v>
      </c>
      <c r="U170" s="6">
        <f t="shared" si="32"/>
        <v>0</v>
      </c>
      <c r="V170" s="6">
        <f t="shared" si="33"/>
        <v>0</v>
      </c>
      <c r="W170" s="4">
        <f t="shared" si="34"/>
        <v>60792665.483792916</v>
      </c>
      <c r="X170" s="6">
        <f t="shared" si="35"/>
        <v>72207334.516207084</v>
      </c>
      <c r="Y170" s="6">
        <f t="shared" si="36"/>
        <v>0</v>
      </c>
      <c r="Z170" s="6">
        <f t="shared" si="37"/>
        <v>0</v>
      </c>
      <c r="AA170" s="6">
        <f t="shared" si="38"/>
        <v>0</v>
      </c>
      <c r="AB170" s="6">
        <f t="shared" si="39"/>
        <v>0</v>
      </c>
      <c r="AC170" s="6">
        <f t="shared" si="40"/>
        <v>72207334.516207084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10">
        <f>R170+X170+AD170</f>
        <v>133000000</v>
      </c>
      <c r="AK170" s="93">
        <v>2025</v>
      </c>
    </row>
    <row r="171" spans="1:68" s="22" customFormat="1" ht="20.25" customHeight="1" x14ac:dyDescent="0.25">
      <c r="A171" s="84"/>
      <c r="B171" s="85" t="s">
        <v>221</v>
      </c>
      <c r="C171" s="102"/>
      <c r="D171" s="102"/>
      <c r="E171" s="102"/>
      <c r="F171" s="102"/>
      <c r="G171" s="86"/>
      <c r="H171" s="87"/>
      <c r="I171" s="86"/>
      <c r="J171" s="86"/>
      <c r="K171" s="102"/>
      <c r="L171" s="13">
        <f t="shared" si="28"/>
        <v>6927513258.1500006</v>
      </c>
      <c r="M171" s="87">
        <f>SUM(M9:M170)</f>
        <v>1263514372.8400002</v>
      </c>
      <c r="N171" s="87">
        <f t="shared" ref="N171:AC171" si="45">SUM(N9:N170)</f>
        <v>1420342546.6599998</v>
      </c>
      <c r="O171" s="87">
        <f>SUM(O9:O170)</f>
        <v>1709580708.1900003</v>
      </c>
      <c r="P171" s="87">
        <f t="shared" si="45"/>
        <v>1685860889.1699996</v>
      </c>
      <c r="Q171" s="87">
        <f>SUM(Q9:Q170)</f>
        <v>848214741.28999996</v>
      </c>
      <c r="R171" s="87">
        <f t="shared" si="45"/>
        <v>3242381229.6823812</v>
      </c>
      <c r="S171" s="87">
        <f t="shared" si="45"/>
        <v>611288472.39259064</v>
      </c>
      <c r="T171" s="87">
        <f t="shared" si="45"/>
        <v>687161970.20999897</v>
      </c>
      <c r="U171" s="87">
        <f t="shared" si="45"/>
        <v>827096303.96232653</v>
      </c>
      <c r="V171" s="87">
        <f t="shared" si="45"/>
        <v>729125949.089908</v>
      </c>
      <c r="W171" s="13">
        <f t="shared" si="34"/>
        <v>387708534.02755576</v>
      </c>
      <c r="X171" s="87">
        <f t="shared" si="45"/>
        <v>3685132028.4676175</v>
      </c>
      <c r="Y171" s="87">
        <f t="shared" si="45"/>
        <v>652225900.44740903</v>
      </c>
      <c r="Z171" s="87">
        <f t="shared" si="45"/>
        <v>733180576.450001</v>
      </c>
      <c r="AA171" s="87">
        <f t="shared" si="45"/>
        <v>882484404.22767317</v>
      </c>
      <c r="AB171" s="87">
        <f t="shared" si="45"/>
        <v>956734940.08009207</v>
      </c>
      <c r="AC171" s="87">
        <f t="shared" si="45"/>
        <v>460506207.2624442</v>
      </c>
      <c r="AD171" s="105">
        <v>0</v>
      </c>
      <c r="AE171" s="105">
        <v>0</v>
      </c>
      <c r="AF171" s="105">
        <v>0</v>
      </c>
      <c r="AG171" s="105">
        <v>0</v>
      </c>
      <c r="AH171" s="105">
        <v>0</v>
      </c>
      <c r="AI171" s="106">
        <v>0</v>
      </c>
      <c r="AJ171" s="53">
        <f>SUM(AJ9:AJ170)</f>
        <v>7091732420.6100016</v>
      </c>
      <c r="AK171" s="87"/>
    </row>
    <row r="172" spans="1:68" s="22" customFormat="1" ht="32.25" customHeight="1" x14ac:dyDescent="0.25">
      <c r="A172" s="54"/>
      <c r="B172" s="55"/>
      <c r="C172" s="32"/>
      <c r="D172" s="32"/>
      <c r="E172" s="32"/>
      <c r="F172" s="32"/>
      <c r="G172" s="56"/>
      <c r="H172" s="57"/>
      <c r="I172" s="56"/>
      <c r="J172" s="56"/>
      <c r="K172" s="32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4"/>
      <c r="X172" s="57"/>
      <c r="Y172" s="57"/>
      <c r="Z172" s="57"/>
      <c r="AA172" s="57"/>
      <c r="AB172" s="57"/>
      <c r="AC172" s="57"/>
      <c r="AD172" s="75"/>
      <c r="AE172" s="75"/>
      <c r="AF172" s="75"/>
      <c r="AG172" s="75"/>
      <c r="AH172" s="75"/>
      <c r="AI172" s="75"/>
      <c r="AJ172" s="57"/>
      <c r="AK172" s="57"/>
    </row>
    <row r="173" spans="1:68" s="22" customFormat="1" ht="15.75" x14ac:dyDescent="0.25">
      <c r="A173" s="54"/>
      <c r="B173" s="55"/>
      <c r="C173" s="32"/>
      <c r="D173" s="32"/>
      <c r="E173" s="32"/>
      <c r="F173" s="32"/>
      <c r="G173" s="56"/>
      <c r="H173" s="57"/>
      <c r="I173" s="56"/>
      <c r="J173" s="56"/>
      <c r="K173" s="32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117"/>
      <c r="AE173" s="75"/>
      <c r="AF173" s="75"/>
      <c r="AG173" s="75"/>
      <c r="AH173" s="117"/>
      <c r="AI173" s="75"/>
      <c r="AJ173" s="57"/>
      <c r="AK173" s="57"/>
    </row>
    <row r="174" spans="1:68" s="22" customFormat="1" ht="15.75" x14ac:dyDescent="0.25">
      <c r="A174" s="54"/>
      <c r="B174" s="55"/>
      <c r="C174" s="32"/>
      <c r="D174" s="32"/>
      <c r="E174" s="32"/>
      <c r="F174" s="32"/>
      <c r="G174" s="56"/>
      <c r="H174" s="57"/>
      <c r="I174" s="56"/>
      <c r="J174" s="56"/>
      <c r="K174" s="32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117"/>
      <c r="AE174" s="75"/>
      <c r="AF174" s="75"/>
      <c r="AG174" s="75"/>
      <c r="AH174" s="117"/>
      <c r="AI174" s="75"/>
      <c r="AJ174" s="57"/>
      <c r="AK174" s="57"/>
    </row>
    <row r="175" spans="1:68" s="22" customFormat="1" ht="15.75" x14ac:dyDescent="0.25">
      <c r="A175" s="54"/>
      <c r="B175" s="55"/>
      <c r="C175" s="32"/>
      <c r="D175" s="32"/>
      <c r="E175" s="32"/>
      <c r="F175" s="32"/>
      <c r="G175" s="56"/>
      <c r="H175" s="57"/>
      <c r="I175" s="56"/>
      <c r="J175" s="56"/>
      <c r="K175" s="32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117"/>
      <c r="AE175" s="75"/>
      <c r="AF175" s="75"/>
      <c r="AG175" s="75"/>
      <c r="AH175" s="117"/>
      <c r="AI175" s="75"/>
      <c r="AJ175" s="57"/>
      <c r="AK175" s="57"/>
    </row>
    <row r="176" spans="1:68" s="22" customFormat="1" ht="33" customHeight="1" x14ac:dyDescent="0.25">
      <c r="A176" s="140" t="s">
        <v>367</v>
      </c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7"/>
      <c r="AE176" s="140"/>
      <c r="AF176" s="140"/>
      <c r="AG176" s="140"/>
      <c r="AH176" s="147"/>
      <c r="AI176" s="140"/>
      <c r="AJ176" s="140"/>
      <c r="AK176" s="140"/>
    </row>
    <row r="177" spans="1:84" s="22" customFormat="1" ht="15.75" customHeight="1" x14ac:dyDescent="0.25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7"/>
      <c r="AE177" s="140"/>
      <c r="AF177" s="140"/>
      <c r="AG177" s="140"/>
      <c r="AH177" s="147"/>
      <c r="AI177" s="140"/>
      <c r="AJ177" s="140"/>
      <c r="AK177" s="140"/>
    </row>
    <row r="178" spans="1:84" s="22" customFormat="1" ht="15.75" customHeight="1" x14ac:dyDescent="0.25">
      <c r="A178" s="140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7"/>
      <c r="AE178" s="140"/>
      <c r="AF178" s="140"/>
      <c r="AG178" s="140"/>
      <c r="AH178" s="147"/>
      <c r="AI178" s="140"/>
      <c r="AJ178" s="140"/>
      <c r="AK178" s="140"/>
    </row>
    <row r="179" spans="1:84" s="22" customFormat="1" ht="15.75" customHeigh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7"/>
      <c r="AE179" s="140"/>
      <c r="AF179" s="140"/>
      <c r="AG179" s="140"/>
      <c r="AH179" s="147"/>
      <c r="AI179" s="140"/>
      <c r="AJ179" s="140"/>
      <c r="AK179" s="140"/>
    </row>
    <row r="180" spans="1:84" s="22" customFormat="1" ht="15.75" customHeight="1" x14ac:dyDescent="0.25">
      <c r="A180" s="140"/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7"/>
      <c r="AE180" s="140"/>
      <c r="AF180" s="140"/>
      <c r="AG180" s="140"/>
      <c r="AH180" s="147"/>
      <c r="AI180" s="140"/>
      <c r="AJ180" s="140"/>
      <c r="AK180" s="140"/>
    </row>
    <row r="181" spans="1:84" s="22" customFormat="1" ht="15.75" customHeight="1" x14ac:dyDescent="0.25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118"/>
      <c r="AE181" s="76"/>
      <c r="AF181" s="76"/>
      <c r="AG181" s="76"/>
      <c r="AH181" s="118"/>
      <c r="AI181" s="76"/>
      <c r="AJ181" s="76"/>
      <c r="AK181" s="76"/>
    </row>
    <row r="182" spans="1:84" s="22" customFormat="1" ht="15.75" x14ac:dyDescent="0.25">
      <c r="A182" s="54"/>
      <c r="B182" s="55"/>
      <c r="C182" s="32"/>
      <c r="D182" s="32"/>
      <c r="E182" s="32"/>
      <c r="F182" s="32"/>
      <c r="G182" s="56"/>
      <c r="H182" s="57"/>
      <c r="I182" s="56"/>
      <c r="J182" s="56"/>
      <c r="K182" s="32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117"/>
      <c r="AE182" s="75"/>
      <c r="AF182" s="75"/>
      <c r="AG182" s="75"/>
      <c r="AH182" s="117"/>
      <c r="AI182" s="75"/>
      <c r="AJ182" s="57"/>
      <c r="AK182" s="75" t="s">
        <v>358</v>
      </c>
    </row>
    <row r="183" spans="1:84" s="22" customFormat="1" ht="15.75" customHeight="1" x14ac:dyDescent="0.25">
      <c r="A183" s="132" t="s">
        <v>0</v>
      </c>
      <c r="B183" s="132" t="s">
        <v>1</v>
      </c>
      <c r="C183" s="132" t="s">
        <v>2</v>
      </c>
      <c r="D183" s="132" t="s">
        <v>3</v>
      </c>
      <c r="E183" s="134" t="s">
        <v>301</v>
      </c>
      <c r="F183" s="132" t="s">
        <v>4</v>
      </c>
      <c r="G183" s="132" t="s">
        <v>5</v>
      </c>
      <c r="H183" s="132" t="s">
        <v>6</v>
      </c>
      <c r="I183" s="132" t="s">
        <v>361</v>
      </c>
      <c r="J183" s="130" t="s">
        <v>368</v>
      </c>
      <c r="K183" s="132" t="s">
        <v>7</v>
      </c>
      <c r="L183" s="132" t="s">
        <v>349</v>
      </c>
      <c r="M183" s="133" t="s">
        <v>348</v>
      </c>
      <c r="N183" s="133"/>
      <c r="O183" s="133"/>
      <c r="P183" s="133"/>
      <c r="Q183" s="133"/>
      <c r="R183" s="132" t="s">
        <v>350</v>
      </c>
      <c r="S183" s="133" t="s">
        <v>351</v>
      </c>
      <c r="T183" s="133"/>
      <c r="U183" s="133"/>
      <c r="V183" s="133"/>
      <c r="W183" s="133"/>
      <c r="X183" s="132" t="s">
        <v>352</v>
      </c>
      <c r="Y183" s="141" t="s">
        <v>362</v>
      </c>
      <c r="Z183" s="142"/>
      <c r="AA183" s="142"/>
      <c r="AB183" s="142"/>
      <c r="AC183" s="143"/>
      <c r="AD183" s="144" t="s">
        <v>363</v>
      </c>
      <c r="AE183" s="141" t="s">
        <v>364</v>
      </c>
      <c r="AF183" s="142"/>
      <c r="AG183" s="142"/>
      <c r="AH183" s="146"/>
      <c r="AI183" s="143"/>
      <c r="AJ183" s="130" t="s">
        <v>365</v>
      </c>
      <c r="AK183" s="132" t="s">
        <v>353</v>
      </c>
    </row>
    <row r="184" spans="1:84" s="22" customFormat="1" ht="201.75" customHeight="1" x14ac:dyDescent="0.25">
      <c r="A184" s="132"/>
      <c r="B184" s="133"/>
      <c r="C184" s="133"/>
      <c r="D184" s="133"/>
      <c r="E184" s="135"/>
      <c r="F184" s="133"/>
      <c r="G184" s="133"/>
      <c r="H184" s="133"/>
      <c r="I184" s="133"/>
      <c r="J184" s="131"/>
      <c r="K184" s="133"/>
      <c r="L184" s="133"/>
      <c r="M184" s="68" t="s">
        <v>296</v>
      </c>
      <c r="N184" s="68" t="s">
        <v>297</v>
      </c>
      <c r="O184" s="68" t="s">
        <v>298</v>
      </c>
      <c r="P184" s="68" t="s">
        <v>299</v>
      </c>
      <c r="Q184" s="68" t="s">
        <v>300</v>
      </c>
      <c r="R184" s="133"/>
      <c r="S184" s="68" t="s">
        <v>296</v>
      </c>
      <c r="T184" s="68" t="s">
        <v>297</v>
      </c>
      <c r="U184" s="68" t="s">
        <v>298</v>
      </c>
      <c r="V184" s="68" t="s">
        <v>299</v>
      </c>
      <c r="W184" s="68" t="s">
        <v>300</v>
      </c>
      <c r="X184" s="133"/>
      <c r="Y184" s="68" t="s">
        <v>296</v>
      </c>
      <c r="Z184" s="68" t="s">
        <v>297</v>
      </c>
      <c r="AA184" s="68" t="s">
        <v>298</v>
      </c>
      <c r="AB184" s="68" t="s">
        <v>299</v>
      </c>
      <c r="AC184" s="68" t="s">
        <v>300</v>
      </c>
      <c r="AD184" s="145"/>
      <c r="AE184" s="68" t="s">
        <v>296</v>
      </c>
      <c r="AF184" s="68" t="s">
        <v>297</v>
      </c>
      <c r="AG184" s="68" t="s">
        <v>298</v>
      </c>
      <c r="AH184" s="121" t="s">
        <v>299</v>
      </c>
      <c r="AI184" s="68" t="s">
        <v>300</v>
      </c>
      <c r="AJ184" s="131"/>
      <c r="AK184" s="133"/>
    </row>
    <row r="185" spans="1:84" s="69" customFormat="1" ht="15.75" x14ac:dyDescent="0.25">
      <c r="A185" s="111">
        <v>1</v>
      </c>
      <c r="B185" s="111">
        <v>2</v>
      </c>
      <c r="C185" s="111">
        <v>3</v>
      </c>
      <c r="D185" s="111">
        <v>4</v>
      </c>
      <c r="E185" s="111">
        <v>6</v>
      </c>
      <c r="F185" s="111">
        <v>7</v>
      </c>
      <c r="G185" s="111">
        <v>8</v>
      </c>
      <c r="H185" s="111">
        <v>9</v>
      </c>
      <c r="I185" s="111">
        <v>10</v>
      </c>
      <c r="J185" s="111">
        <v>11</v>
      </c>
      <c r="K185" s="111">
        <v>12</v>
      </c>
      <c r="L185" s="111">
        <v>13</v>
      </c>
      <c r="M185" s="111">
        <v>14</v>
      </c>
      <c r="N185" s="111">
        <v>15</v>
      </c>
      <c r="O185" s="111">
        <v>16</v>
      </c>
      <c r="P185" s="111">
        <v>17</v>
      </c>
      <c r="Q185" s="111">
        <v>18</v>
      </c>
      <c r="R185" s="111">
        <v>19</v>
      </c>
      <c r="S185" s="111">
        <v>20</v>
      </c>
      <c r="T185" s="111">
        <v>21</v>
      </c>
      <c r="U185" s="111">
        <v>22</v>
      </c>
      <c r="V185" s="111">
        <v>23</v>
      </c>
      <c r="W185" s="111">
        <v>24</v>
      </c>
      <c r="X185" s="111">
        <v>25</v>
      </c>
      <c r="Y185" s="111">
        <v>26</v>
      </c>
      <c r="Z185" s="111">
        <v>27</v>
      </c>
      <c r="AA185" s="111">
        <v>28</v>
      </c>
      <c r="AB185" s="111">
        <v>29</v>
      </c>
      <c r="AC185" s="111">
        <v>30</v>
      </c>
      <c r="AD185" s="119">
        <v>31</v>
      </c>
      <c r="AE185" s="111">
        <v>32</v>
      </c>
      <c r="AF185" s="111">
        <v>33</v>
      </c>
      <c r="AG185" s="111">
        <v>34</v>
      </c>
      <c r="AH185" s="119">
        <v>35</v>
      </c>
      <c r="AI185" s="111">
        <v>36</v>
      </c>
      <c r="AJ185" s="111">
        <v>37</v>
      </c>
      <c r="AK185" s="111">
        <v>38</v>
      </c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</row>
    <row r="186" spans="1:84" s="69" customFormat="1" ht="25.5" x14ac:dyDescent="0.25">
      <c r="A186" s="50">
        <v>1</v>
      </c>
      <c r="B186" s="70" t="s">
        <v>67</v>
      </c>
      <c r="C186" s="71" t="s">
        <v>67</v>
      </c>
      <c r="D186" s="71" t="s">
        <v>68</v>
      </c>
      <c r="E186" s="71">
        <v>64.989999999999995</v>
      </c>
      <c r="F186" s="71" t="s">
        <v>11</v>
      </c>
      <c r="G186" s="39">
        <v>73241</v>
      </c>
      <c r="H186" s="72">
        <v>3233.5</v>
      </c>
      <c r="I186" s="39">
        <v>440</v>
      </c>
      <c r="J186" s="39" t="s">
        <v>379</v>
      </c>
      <c r="K186" s="39" t="s">
        <v>12</v>
      </c>
      <c r="L186" s="6">
        <v>410310.86</v>
      </c>
      <c r="M186" s="6">
        <v>0</v>
      </c>
      <c r="N186" s="6">
        <v>410310.86</v>
      </c>
      <c r="O186" s="6">
        <v>0</v>
      </c>
      <c r="P186" s="6">
        <v>0</v>
      </c>
      <c r="Q186" s="6">
        <v>0</v>
      </c>
      <c r="R186" s="6">
        <v>198508.39</v>
      </c>
      <c r="S186" s="6">
        <v>0</v>
      </c>
      <c r="T186" s="6">
        <v>198508.39</v>
      </c>
      <c r="U186" s="6">
        <v>0</v>
      </c>
      <c r="V186" s="6">
        <v>0</v>
      </c>
      <c r="W186" s="6">
        <v>0</v>
      </c>
      <c r="X186" s="6">
        <v>211802.46599999999</v>
      </c>
      <c r="Y186" s="6">
        <v>0</v>
      </c>
      <c r="Z186" s="6">
        <v>211802.46599999999</v>
      </c>
      <c r="AA186" s="6">
        <v>0</v>
      </c>
      <c r="AB186" s="6">
        <v>0</v>
      </c>
      <c r="AC186" s="6">
        <v>0</v>
      </c>
      <c r="AD186" s="120">
        <v>0</v>
      </c>
      <c r="AE186" s="74">
        <v>0</v>
      </c>
      <c r="AF186" s="74">
        <v>0</v>
      </c>
      <c r="AG186" s="74">
        <v>0</v>
      </c>
      <c r="AH186" s="120">
        <v>0</v>
      </c>
      <c r="AI186" s="74">
        <v>0</v>
      </c>
      <c r="AJ186" s="74">
        <f>R186+X186+AD186</f>
        <v>410310.85600000003</v>
      </c>
      <c r="AK186" s="50">
        <v>2022</v>
      </c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</row>
    <row r="187" spans="1:84" s="69" customFormat="1" ht="25.5" x14ac:dyDescent="0.25">
      <c r="A187" s="50">
        <v>2</v>
      </c>
      <c r="B187" s="70" t="s">
        <v>121</v>
      </c>
      <c r="C187" s="71" t="s">
        <v>121</v>
      </c>
      <c r="D187" s="71" t="s">
        <v>122</v>
      </c>
      <c r="E187" s="71">
        <v>66</v>
      </c>
      <c r="F187" s="71" t="s">
        <v>11</v>
      </c>
      <c r="G187" s="39">
        <v>107514</v>
      </c>
      <c r="H187" s="72">
        <v>7866.9</v>
      </c>
      <c r="I187" s="39">
        <v>2000</v>
      </c>
      <c r="J187" s="39" t="s">
        <v>379</v>
      </c>
      <c r="K187" s="39" t="s">
        <v>12</v>
      </c>
      <c r="L187" s="6">
        <v>10381686.720000001</v>
      </c>
      <c r="M187" s="6">
        <v>0</v>
      </c>
      <c r="N187" s="6">
        <v>10381686.720000001</v>
      </c>
      <c r="O187" s="6">
        <v>0</v>
      </c>
      <c r="P187" s="6">
        <v>0</v>
      </c>
      <c r="Q187" s="6">
        <v>0</v>
      </c>
      <c r="R187" s="6">
        <v>5022660.0350000001</v>
      </c>
      <c r="S187" s="6">
        <v>0</v>
      </c>
      <c r="T187" s="6">
        <v>5022660.0350000001</v>
      </c>
      <c r="U187" s="6">
        <v>0</v>
      </c>
      <c r="V187" s="6">
        <v>0</v>
      </c>
      <c r="W187" s="6">
        <v>0</v>
      </c>
      <c r="X187" s="6">
        <v>5359026.6849999996</v>
      </c>
      <c r="Y187" s="6">
        <v>0</v>
      </c>
      <c r="Z187" s="6">
        <v>5359026.6849999996</v>
      </c>
      <c r="AA187" s="6">
        <v>0</v>
      </c>
      <c r="AB187" s="6">
        <v>0</v>
      </c>
      <c r="AC187" s="6">
        <v>0</v>
      </c>
      <c r="AD187" s="120">
        <v>0</v>
      </c>
      <c r="AE187" s="74">
        <v>0</v>
      </c>
      <c r="AF187" s="74">
        <v>0</v>
      </c>
      <c r="AG187" s="74">
        <v>0</v>
      </c>
      <c r="AH187" s="120">
        <v>0</v>
      </c>
      <c r="AI187" s="74">
        <v>0</v>
      </c>
      <c r="AJ187" s="74">
        <f t="shared" ref="AJ187:AJ198" si="46">R187+X187+AD187</f>
        <v>10381686.719999999</v>
      </c>
      <c r="AK187" s="50">
        <v>2022</v>
      </c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</row>
    <row r="188" spans="1:84" s="69" customFormat="1" ht="25.5" x14ac:dyDescent="0.25">
      <c r="A188" s="50">
        <v>3</v>
      </c>
      <c r="B188" s="70" t="s">
        <v>152</v>
      </c>
      <c r="C188" s="71" t="s">
        <v>153</v>
      </c>
      <c r="D188" s="71" t="s">
        <v>154</v>
      </c>
      <c r="E188" s="71">
        <v>79</v>
      </c>
      <c r="F188" s="71" t="s">
        <v>11</v>
      </c>
      <c r="G188" s="39">
        <v>20228</v>
      </c>
      <c r="H188" s="72">
        <v>1494.1</v>
      </c>
      <c r="I188" s="39">
        <v>300</v>
      </c>
      <c r="J188" s="39" t="s">
        <v>379</v>
      </c>
      <c r="K188" s="39" t="s">
        <v>12</v>
      </c>
      <c r="L188" s="6">
        <v>990</v>
      </c>
      <c r="M188" s="6">
        <v>0</v>
      </c>
      <c r="N188" s="6">
        <v>990</v>
      </c>
      <c r="O188" s="6">
        <v>0</v>
      </c>
      <c r="P188" s="6">
        <v>0</v>
      </c>
      <c r="Q188" s="6">
        <v>0</v>
      </c>
      <c r="R188" s="6">
        <v>478.96199999999999</v>
      </c>
      <c r="S188" s="6">
        <v>0</v>
      </c>
      <c r="T188" s="6">
        <v>478.96199999999999</v>
      </c>
      <c r="U188" s="6">
        <v>0</v>
      </c>
      <c r="V188" s="6">
        <v>0</v>
      </c>
      <c r="W188" s="6">
        <v>0</v>
      </c>
      <c r="X188" s="6">
        <v>511.03800000000001</v>
      </c>
      <c r="Y188" s="6">
        <v>0</v>
      </c>
      <c r="Z188" s="6">
        <v>511.03800000000001</v>
      </c>
      <c r="AA188" s="6">
        <v>0</v>
      </c>
      <c r="AB188" s="6">
        <v>0</v>
      </c>
      <c r="AC188" s="6">
        <v>0</v>
      </c>
      <c r="AD188" s="120">
        <v>0</v>
      </c>
      <c r="AE188" s="74">
        <v>0</v>
      </c>
      <c r="AF188" s="74">
        <v>0</v>
      </c>
      <c r="AG188" s="74">
        <v>0</v>
      </c>
      <c r="AH188" s="120">
        <v>0</v>
      </c>
      <c r="AI188" s="74">
        <v>0</v>
      </c>
      <c r="AJ188" s="74">
        <f t="shared" si="46"/>
        <v>990</v>
      </c>
      <c r="AK188" s="50">
        <v>2022</v>
      </c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</row>
    <row r="189" spans="1:84" s="69" customFormat="1" ht="25.5" x14ac:dyDescent="0.25">
      <c r="A189" s="50">
        <v>4</v>
      </c>
      <c r="B189" s="70" t="s">
        <v>186</v>
      </c>
      <c r="C189" s="71" t="s">
        <v>186</v>
      </c>
      <c r="D189" s="71" t="s">
        <v>188</v>
      </c>
      <c r="E189" s="71">
        <v>60</v>
      </c>
      <c r="F189" s="71" t="s">
        <v>11</v>
      </c>
      <c r="G189" s="39">
        <v>11000</v>
      </c>
      <c r="H189" s="72">
        <v>1489.7</v>
      </c>
      <c r="I189" s="39">
        <v>250</v>
      </c>
      <c r="J189" s="39" t="s">
        <v>379</v>
      </c>
      <c r="K189" s="39" t="s">
        <v>12</v>
      </c>
      <c r="L189" s="6">
        <v>11651106.09</v>
      </c>
      <c r="M189" s="6">
        <v>0</v>
      </c>
      <c r="N189" s="6">
        <v>11651106.09</v>
      </c>
      <c r="O189" s="6">
        <v>0</v>
      </c>
      <c r="P189" s="6">
        <v>0</v>
      </c>
      <c r="Q189" s="6">
        <v>0</v>
      </c>
      <c r="R189" s="6">
        <v>5636805.1260000002</v>
      </c>
      <c r="S189" s="6">
        <v>0</v>
      </c>
      <c r="T189" s="6">
        <v>5636805.1260000002</v>
      </c>
      <c r="U189" s="6">
        <v>0</v>
      </c>
      <c r="V189" s="6">
        <v>0</v>
      </c>
      <c r="W189" s="6">
        <v>0</v>
      </c>
      <c r="X189" s="6">
        <v>6014300.9639999997</v>
      </c>
      <c r="Y189" s="6">
        <v>0</v>
      </c>
      <c r="Z189" s="6">
        <v>6014300.9639999997</v>
      </c>
      <c r="AA189" s="6">
        <v>0</v>
      </c>
      <c r="AB189" s="6">
        <v>0</v>
      </c>
      <c r="AC189" s="6">
        <v>0</v>
      </c>
      <c r="AD189" s="120">
        <v>0</v>
      </c>
      <c r="AE189" s="74">
        <v>0</v>
      </c>
      <c r="AF189" s="74">
        <v>0</v>
      </c>
      <c r="AG189" s="74">
        <v>0</v>
      </c>
      <c r="AH189" s="120">
        <v>0</v>
      </c>
      <c r="AI189" s="74">
        <v>0</v>
      </c>
      <c r="AJ189" s="74">
        <f t="shared" si="46"/>
        <v>11651106.09</v>
      </c>
      <c r="AK189" s="50">
        <v>2022</v>
      </c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</row>
    <row r="190" spans="1:84" s="69" customFormat="1" ht="25.5" x14ac:dyDescent="0.25">
      <c r="A190" s="50">
        <v>5</v>
      </c>
      <c r="B190" s="70" t="s">
        <v>186</v>
      </c>
      <c r="C190" s="71" t="s">
        <v>186</v>
      </c>
      <c r="D190" s="71" t="s">
        <v>187</v>
      </c>
      <c r="E190" s="71">
        <v>60</v>
      </c>
      <c r="F190" s="71" t="s">
        <v>11</v>
      </c>
      <c r="G190" s="39">
        <v>11000</v>
      </c>
      <c r="H190" s="72">
        <v>777.1</v>
      </c>
      <c r="I190" s="39">
        <v>250</v>
      </c>
      <c r="J190" s="39" t="s">
        <v>379</v>
      </c>
      <c r="K190" s="39" t="s">
        <v>12</v>
      </c>
      <c r="L190" s="6">
        <v>330000</v>
      </c>
      <c r="M190" s="6">
        <v>0</v>
      </c>
      <c r="N190" s="6">
        <v>330000</v>
      </c>
      <c r="O190" s="6">
        <v>0</v>
      </c>
      <c r="P190" s="6">
        <v>0</v>
      </c>
      <c r="Q190" s="6">
        <v>0</v>
      </c>
      <c r="R190" s="6">
        <v>159654</v>
      </c>
      <c r="S190" s="6">
        <v>0</v>
      </c>
      <c r="T190" s="6">
        <v>159654</v>
      </c>
      <c r="U190" s="6">
        <v>0</v>
      </c>
      <c r="V190" s="6">
        <v>0</v>
      </c>
      <c r="W190" s="6">
        <v>0</v>
      </c>
      <c r="X190" s="6">
        <v>170346</v>
      </c>
      <c r="Y190" s="6">
        <v>0</v>
      </c>
      <c r="Z190" s="6">
        <v>170346</v>
      </c>
      <c r="AA190" s="6">
        <v>0</v>
      </c>
      <c r="AB190" s="6">
        <v>0</v>
      </c>
      <c r="AC190" s="6">
        <v>0</v>
      </c>
      <c r="AD190" s="120">
        <v>0</v>
      </c>
      <c r="AE190" s="74">
        <v>0</v>
      </c>
      <c r="AF190" s="74">
        <v>0</v>
      </c>
      <c r="AG190" s="74">
        <v>0</v>
      </c>
      <c r="AH190" s="120">
        <v>0</v>
      </c>
      <c r="AI190" s="74">
        <v>0</v>
      </c>
      <c r="AJ190" s="74">
        <f t="shared" si="46"/>
        <v>330000</v>
      </c>
      <c r="AK190" s="50">
        <v>2022</v>
      </c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</row>
    <row r="191" spans="1:84" s="69" customFormat="1" ht="25.5" x14ac:dyDescent="0.25">
      <c r="A191" s="50">
        <v>6</v>
      </c>
      <c r="B191" s="70" t="s">
        <v>17</v>
      </c>
      <c r="C191" s="71" t="s">
        <v>17</v>
      </c>
      <c r="D191" s="71" t="s">
        <v>19</v>
      </c>
      <c r="E191" s="71">
        <v>42</v>
      </c>
      <c r="F191" s="71" t="s">
        <v>11</v>
      </c>
      <c r="G191" s="39">
        <v>76386</v>
      </c>
      <c r="H191" s="72">
        <v>4073.7</v>
      </c>
      <c r="I191" s="39">
        <v>1000</v>
      </c>
      <c r="J191" s="39" t="s">
        <v>379</v>
      </c>
      <c r="K191" s="39" t="s">
        <v>12</v>
      </c>
      <c r="L191" s="6">
        <v>271886.89</v>
      </c>
      <c r="M191" s="6">
        <v>0</v>
      </c>
      <c r="N191" s="6">
        <v>271886.89</v>
      </c>
      <c r="O191" s="6">
        <v>0</v>
      </c>
      <c r="P191" s="6">
        <v>0</v>
      </c>
      <c r="Q191" s="6">
        <v>0</v>
      </c>
      <c r="R191" s="6">
        <v>131538.87700000001</v>
      </c>
      <c r="S191" s="6">
        <v>0</v>
      </c>
      <c r="T191" s="6">
        <v>131538.87700000001</v>
      </c>
      <c r="U191" s="6">
        <v>0</v>
      </c>
      <c r="V191" s="6">
        <v>0</v>
      </c>
      <c r="W191" s="6">
        <v>0</v>
      </c>
      <c r="X191" s="6">
        <v>140348.01259999999</v>
      </c>
      <c r="Y191" s="6">
        <v>0</v>
      </c>
      <c r="Z191" s="6">
        <v>140348.01259999999</v>
      </c>
      <c r="AA191" s="6">
        <v>0</v>
      </c>
      <c r="AB191" s="6">
        <v>0</v>
      </c>
      <c r="AC191" s="6">
        <v>0</v>
      </c>
      <c r="AD191" s="120">
        <v>0</v>
      </c>
      <c r="AE191" s="74">
        <v>0</v>
      </c>
      <c r="AF191" s="74">
        <v>0</v>
      </c>
      <c r="AG191" s="74">
        <v>0</v>
      </c>
      <c r="AH191" s="120">
        <v>0</v>
      </c>
      <c r="AI191" s="74">
        <v>0</v>
      </c>
      <c r="AJ191" s="74">
        <f t="shared" si="46"/>
        <v>271886.88959999999</v>
      </c>
      <c r="AK191" s="50">
        <v>2022</v>
      </c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</row>
    <row r="192" spans="1:84" s="69" customFormat="1" ht="25.5" x14ac:dyDescent="0.25">
      <c r="A192" s="50">
        <v>7</v>
      </c>
      <c r="B192" s="70" t="s">
        <v>31</v>
      </c>
      <c r="C192" s="71" t="s">
        <v>32</v>
      </c>
      <c r="D192" s="71" t="s">
        <v>33</v>
      </c>
      <c r="E192" s="71">
        <v>46</v>
      </c>
      <c r="F192" s="71" t="s">
        <v>11</v>
      </c>
      <c r="G192" s="39">
        <v>6152</v>
      </c>
      <c r="H192" s="72">
        <v>5345.9</v>
      </c>
      <c r="I192" s="39">
        <v>420</v>
      </c>
      <c r="J192" s="39" t="s">
        <v>379</v>
      </c>
      <c r="K192" s="39" t="s">
        <v>12</v>
      </c>
      <c r="L192" s="6">
        <v>206443.8</v>
      </c>
      <c r="M192" s="6">
        <v>0</v>
      </c>
      <c r="N192" s="6">
        <v>206443.8</v>
      </c>
      <c r="O192" s="6">
        <v>0</v>
      </c>
      <c r="P192" s="6">
        <v>0</v>
      </c>
      <c r="Q192" s="6">
        <v>0</v>
      </c>
      <c r="R192" s="6">
        <v>99877.51</v>
      </c>
      <c r="S192" s="6">
        <v>0</v>
      </c>
      <c r="T192" s="6">
        <v>99877.51</v>
      </c>
      <c r="U192" s="6">
        <v>0</v>
      </c>
      <c r="V192" s="6">
        <v>0</v>
      </c>
      <c r="W192" s="6">
        <v>0</v>
      </c>
      <c r="X192" s="6">
        <v>106566.28956</v>
      </c>
      <c r="Y192" s="6">
        <v>0</v>
      </c>
      <c r="Z192" s="6">
        <v>106566.28956</v>
      </c>
      <c r="AA192" s="6">
        <v>0</v>
      </c>
      <c r="AB192" s="6">
        <v>0</v>
      </c>
      <c r="AC192" s="6">
        <v>0</v>
      </c>
      <c r="AD192" s="120">
        <v>0</v>
      </c>
      <c r="AE192" s="74">
        <v>0</v>
      </c>
      <c r="AF192" s="74">
        <v>0</v>
      </c>
      <c r="AG192" s="74">
        <v>0</v>
      </c>
      <c r="AH192" s="120">
        <v>0</v>
      </c>
      <c r="AI192" s="74">
        <v>0</v>
      </c>
      <c r="AJ192" s="74">
        <f t="shared" si="46"/>
        <v>206443.79956000001</v>
      </c>
      <c r="AK192" s="50">
        <v>2022</v>
      </c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</row>
    <row r="193" spans="1:89" s="69" customFormat="1" ht="38.25" x14ac:dyDescent="0.25">
      <c r="A193" s="50">
        <v>8</v>
      </c>
      <c r="B193" s="70" t="s">
        <v>36</v>
      </c>
      <c r="C193" s="71" t="s">
        <v>37</v>
      </c>
      <c r="D193" s="71" t="s">
        <v>235</v>
      </c>
      <c r="E193" s="71">
        <v>40</v>
      </c>
      <c r="F193" s="71" t="s">
        <v>11</v>
      </c>
      <c r="G193" s="39">
        <v>11200</v>
      </c>
      <c r="H193" s="72">
        <v>5370.3</v>
      </c>
      <c r="I193" s="39">
        <v>420</v>
      </c>
      <c r="J193" s="39" t="s">
        <v>379</v>
      </c>
      <c r="K193" s="39" t="s">
        <v>12</v>
      </c>
      <c r="L193" s="6">
        <v>68440.42</v>
      </c>
      <c r="M193" s="6">
        <v>0</v>
      </c>
      <c r="N193" s="6">
        <v>68440.42</v>
      </c>
      <c r="O193" s="6">
        <v>0</v>
      </c>
      <c r="P193" s="6">
        <v>0</v>
      </c>
      <c r="Q193" s="6">
        <v>0</v>
      </c>
      <c r="R193" s="6">
        <v>33111.47</v>
      </c>
      <c r="S193" s="6">
        <v>0</v>
      </c>
      <c r="T193" s="6">
        <v>33111.47</v>
      </c>
      <c r="U193" s="6">
        <v>0</v>
      </c>
      <c r="V193" s="6">
        <v>0</v>
      </c>
      <c r="W193" s="6">
        <v>0</v>
      </c>
      <c r="X193" s="6">
        <v>35328.949999999997</v>
      </c>
      <c r="Y193" s="6">
        <v>0</v>
      </c>
      <c r="Z193" s="6">
        <v>35328.949999999997</v>
      </c>
      <c r="AA193" s="6">
        <v>0</v>
      </c>
      <c r="AB193" s="6">
        <v>0</v>
      </c>
      <c r="AC193" s="6">
        <v>0</v>
      </c>
      <c r="AD193" s="120">
        <v>0</v>
      </c>
      <c r="AE193" s="74">
        <v>0</v>
      </c>
      <c r="AF193" s="74">
        <v>0</v>
      </c>
      <c r="AG193" s="74">
        <v>0</v>
      </c>
      <c r="AH193" s="120">
        <v>0</v>
      </c>
      <c r="AI193" s="74">
        <v>0</v>
      </c>
      <c r="AJ193" s="74">
        <f t="shared" si="46"/>
        <v>68440.42</v>
      </c>
      <c r="AK193" s="50">
        <v>2022</v>
      </c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</row>
    <row r="194" spans="1:89" s="69" customFormat="1" ht="25.5" x14ac:dyDescent="0.25">
      <c r="A194" s="50">
        <v>9</v>
      </c>
      <c r="B194" s="70" t="s">
        <v>110</v>
      </c>
      <c r="C194" s="71" t="s">
        <v>113</v>
      </c>
      <c r="D194" s="71" t="s">
        <v>114</v>
      </c>
      <c r="E194" s="71">
        <v>53.07</v>
      </c>
      <c r="F194" s="71" t="s">
        <v>11</v>
      </c>
      <c r="G194" s="39">
        <v>67741</v>
      </c>
      <c r="H194" s="72">
        <v>3052.6</v>
      </c>
      <c r="I194" s="39">
        <v>250</v>
      </c>
      <c r="J194" s="39" t="s">
        <v>379</v>
      </c>
      <c r="K194" s="39" t="s">
        <v>12</v>
      </c>
      <c r="L194" s="6">
        <v>128136.44</v>
      </c>
      <c r="M194" s="6">
        <v>0</v>
      </c>
      <c r="N194" s="6">
        <v>128136.44</v>
      </c>
      <c r="O194" s="6">
        <v>0</v>
      </c>
      <c r="P194" s="6">
        <v>0</v>
      </c>
      <c r="Q194" s="6">
        <v>0</v>
      </c>
      <c r="R194" s="6">
        <v>61992.409672000002</v>
      </c>
      <c r="S194" s="6">
        <v>0</v>
      </c>
      <c r="T194" s="6">
        <v>61992.409672000002</v>
      </c>
      <c r="U194" s="6">
        <v>0</v>
      </c>
      <c r="V194" s="6">
        <v>0</v>
      </c>
      <c r="W194" s="6">
        <v>0</v>
      </c>
      <c r="X194" s="6">
        <v>66144.030327999993</v>
      </c>
      <c r="Y194" s="6">
        <v>0</v>
      </c>
      <c r="Z194" s="6">
        <v>66144.030327999993</v>
      </c>
      <c r="AA194" s="6">
        <v>0</v>
      </c>
      <c r="AB194" s="6">
        <v>0</v>
      </c>
      <c r="AC194" s="6">
        <v>0</v>
      </c>
      <c r="AD194" s="120">
        <v>0</v>
      </c>
      <c r="AE194" s="74">
        <v>0</v>
      </c>
      <c r="AF194" s="74">
        <v>0</v>
      </c>
      <c r="AG194" s="74">
        <v>0</v>
      </c>
      <c r="AH194" s="120">
        <v>0</v>
      </c>
      <c r="AI194" s="74">
        <v>0</v>
      </c>
      <c r="AJ194" s="74">
        <f t="shared" si="46"/>
        <v>128136.44</v>
      </c>
      <c r="AK194" s="50">
        <v>2022</v>
      </c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</row>
    <row r="195" spans="1:89" s="69" customFormat="1" ht="25.5" x14ac:dyDescent="0.25">
      <c r="A195" s="50">
        <v>10</v>
      </c>
      <c r="B195" s="70" t="s">
        <v>181</v>
      </c>
      <c r="C195" s="71" t="s">
        <v>182</v>
      </c>
      <c r="D195" s="71" t="s">
        <v>286</v>
      </c>
      <c r="E195" s="71">
        <v>47.88</v>
      </c>
      <c r="F195" s="71" t="s">
        <v>11</v>
      </c>
      <c r="G195" s="39">
        <v>50000</v>
      </c>
      <c r="H195" s="72">
        <v>3221</v>
      </c>
      <c r="I195" s="39">
        <v>750</v>
      </c>
      <c r="J195" s="39" t="s">
        <v>379</v>
      </c>
      <c r="K195" s="39" t="s">
        <v>12</v>
      </c>
      <c r="L195" s="6">
        <v>9599.25</v>
      </c>
      <c r="M195" s="6">
        <v>0</v>
      </c>
      <c r="N195" s="6">
        <v>9599.25</v>
      </c>
      <c r="O195" s="6">
        <v>0</v>
      </c>
      <c r="P195" s="6">
        <v>0</v>
      </c>
      <c r="Q195" s="6">
        <v>0</v>
      </c>
      <c r="R195" s="6">
        <v>4644.11715</v>
      </c>
      <c r="S195" s="6">
        <v>0</v>
      </c>
      <c r="T195" s="6">
        <v>4644.11715</v>
      </c>
      <c r="U195" s="6">
        <v>0</v>
      </c>
      <c r="V195" s="6">
        <v>0</v>
      </c>
      <c r="W195" s="6">
        <v>0</v>
      </c>
      <c r="X195" s="6">
        <v>4955.13285</v>
      </c>
      <c r="Y195" s="6">
        <v>0</v>
      </c>
      <c r="Z195" s="6">
        <v>4955.13285</v>
      </c>
      <c r="AA195" s="6">
        <v>0</v>
      </c>
      <c r="AB195" s="6">
        <v>0</v>
      </c>
      <c r="AC195" s="6">
        <v>0</v>
      </c>
      <c r="AD195" s="120">
        <v>0</v>
      </c>
      <c r="AE195" s="74">
        <v>0</v>
      </c>
      <c r="AF195" s="74">
        <v>0</v>
      </c>
      <c r="AG195" s="74">
        <v>0</v>
      </c>
      <c r="AH195" s="120">
        <v>0</v>
      </c>
      <c r="AI195" s="74">
        <v>0</v>
      </c>
      <c r="AJ195" s="74">
        <f t="shared" si="46"/>
        <v>9599.25</v>
      </c>
      <c r="AK195" s="50">
        <v>2022</v>
      </c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</row>
    <row r="196" spans="1:89" s="69" customFormat="1" ht="38.25" x14ac:dyDescent="0.25">
      <c r="A196" s="50">
        <v>11</v>
      </c>
      <c r="B196" s="70" t="s">
        <v>193</v>
      </c>
      <c r="C196" s="71" t="s">
        <v>193</v>
      </c>
      <c r="D196" s="71" t="s">
        <v>200</v>
      </c>
      <c r="E196" s="71">
        <v>78.63</v>
      </c>
      <c r="F196" s="71" t="s">
        <v>11</v>
      </c>
      <c r="G196" s="39">
        <v>52861</v>
      </c>
      <c r="H196" s="72">
        <v>1957.1</v>
      </c>
      <c r="I196" s="39">
        <v>460</v>
      </c>
      <c r="J196" s="39" t="s">
        <v>379</v>
      </c>
      <c r="K196" s="39" t="s">
        <v>12</v>
      </c>
      <c r="L196" s="59">
        <v>8045491.3099999996</v>
      </c>
      <c r="M196" s="6">
        <v>0</v>
      </c>
      <c r="N196" s="59">
        <v>8045491.3099999996</v>
      </c>
      <c r="O196" s="6">
        <v>0</v>
      </c>
      <c r="P196" s="6">
        <v>0</v>
      </c>
      <c r="Q196" s="6">
        <v>0</v>
      </c>
      <c r="R196" s="59">
        <v>3892408.6957700001</v>
      </c>
      <c r="S196" s="6">
        <v>0</v>
      </c>
      <c r="T196" s="59">
        <v>3892408.6957700001</v>
      </c>
      <c r="U196" s="6">
        <v>0</v>
      </c>
      <c r="V196" s="6">
        <v>0</v>
      </c>
      <c r="W196" s="6">
        <v>0</v>
      </c>
      <c r="X196" s="6">
        <v>4153082.6142299999</v>
      </c>
      <c r="Y196" s="6">
        <v>0</v>
      </c>
      <c r="Z196" s="6">
        <v>4153082.6142299999</v>
      </c>
      <c r="AA196" s="6">
        <v>0</v>
      </c>
      <c r="AB196" s="6">
        <v>0</v>
      </c>
      <c r="AC196" s="6">
        <v>0</v>
      </c>
      <c r="AD196" s="120">
        <v>0</v>
      </c>
      <c r="AE196" s="74">
        <v>0</v>
      </c>
      <c r="AF196" s="74">
        <v>0</v>
      </c>
      <c r="AG196" s="74">
        <v>0</v>
      </c>
      <c r="AH196" s="120">
        <v>0</v>
      </c>
      <c r="AI196" s="74">
        <v>0</v>
      </c>
      <c r="AJ196" s="74">
        <f t="shared" si="46"/>
        <v>8045491.3100000005</v>
      </c>
      <c r="AK196" s="50">
        <v>2022</v>
      </c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</row>
    <row r="197" spans="1:89" s="69" customFormat="1" ht="39" customHeight="1" x14ac:dyDescent="0.25">
      <c r="A197" s="50">
        <v>12</v>
      </c>
      <c r="B197" s="70" t="s">
        <v>60</v>
      </c>
      <c r="C197" s="71" t="s">
        <v>63</v>
      </c>
      <c r="D197" s="71" t="s">
        <v>64</v>
      </c>
      <c r="E197" s="71">
        <v>46.97</v>
      </c>
      <c r="F197" s="71" t="s">
        <v>11</v>
      </c>
      <c r="G197" s="39">
        <v>34943</v>
      </c>
      <c r="H197" s="72">
        <v>3205.8</v>
      </c>
      <c r="I197" s="39">
        <v>750</v>
      </c>
      <c r="J197" s="39" t="s">
        <v>379</v>
      </c>
      <c r="K197" s="39" t="s">
        <v>12</v>
      </c>
      <c r="L197" s="6">
        <v>2290108.2200000002</v>
      </c>
      <c r="M197" s="6">
        <v>0</v>
      </c>
      <c r="N197" s="6">
        <v>2290108.2200000002</v>
      </c>
      <c r="O197" s="6">
        <v>0</v>
      </c>
      <c r="P197" s="6">
        <v>0</v>
      </c>
      <c r="Q197" s="6">
        <v>0</v>
      </c>
      <c r="R197" s="6">
        <v>1107954.3568299999</v>
      </c>
      <c r="S197" s="6">
        <v>0</v>
      </c>
      <c r="T197" s="6">
        <v>1107954.3568299999</v>
      </c>
      <c r="U197" s="6">
        <v>0</v>
      </c>
      <c r="V197" s="6">
        <v>0</v>
      </c>
      <c r="W197" s="6">
        <v>0</v>
      </c>
      <c r="X197" s="6">
        <v>1182153.86317</v>
      </c>
      <c r="Y197" s="6">
        <v>0</v>
      </c>
      <c r="Z197" s="6">
        <v>1182153.86317</v>
      </c>
      <c r="AA197" s="6">
        <v>0</v>
      </c>
      <c r="AB197" s="6">
        <v>0</v>
      </c>
      <c r="AC197" s="6">
        <v>0</v>
      </c>
      <c r="AD197" s="120">
        <v>0</v>
      </c>
      <c r="AE197" s="74">
        <v>0</v>
      </c>
      <c r="AF197" s="74">
        <v>0</v>
      </c>
      <c r="AG197" s="74">
        <v>0</v>
      </c>
      <c r="AH197" s="120">
        <v>0</v>
      </c>
      <c r="AI197" s="74">
        <v>0</v>
      </c>
      <c r="AJ197" s="74">
        <f t="shared" si="46"/>
        <v>2290108.2199999997</v>
      </c>
      <c r="AK197" s="50">
        <v>2022</v>
      </c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</row>
    <row r="198" spans="1:89" s="22" customFormat="1" ht="15.75" x14ac:dyDescent="0.25">
      <c r="A198" s="50"/>
      <c r="B198" s="51" t="s">
        <v>221</v>
      </c>
      <c r="C198" s="110"/>
      <c r="D198" s="110"/>
      <c r="E198" s="110"/>
      <c r="F198" s="110"/>
      <c r="G198" s="52"/>
      <c r="H198" s="53">
        <f>SUM(H29:H189)</f>
        <v>396231.84000000014</v>
      </c>
      <c r="I198" s="52"/>
      <c r="J198" s="52"/>
      <c r="K198" s="110"/>
      <c r="L198" s="53">
        <f>SUM(L186:L197)</f>
        <v>33794200.000000007</v>
      </c>
      <c r="M198" s="6">
        <v>0</v>
      </c>
      <c r="N198" s="53">
        <f>SUM(N186:N197)</f>
        <v>33794200.000000007</v>
      </c>
      <c r="O198" s="6">
        <v>0</v>
      </c>
      <c r="P198" s="6">
        <v>0</v>
      </c>
      <c r="Q198" s="6">
        <v>0</v>
      </c>
      <c r="R198" s="13">
        <f>SUM(R186:R197)</f>
        <v>16349633.949422002</v>
      </c>
      <c r="S198" s="6">
        <v>0</v>
      </c>
      <c r="T198" s="13">
        <f>SUM(T186:T197)</f>
        <v>16349633.949422002</v>
      </c>
      <c r="U198" s="6">
        <v>0</v>
      </c>
      <c r="V198" s="6">
        <v>0</v>
      </c>
      <c r="W198" s="6">
        <v>0</v>
      </c>
      <c r="X198" s="53">
        <f>SUM(X186:X197)</f>
        <v>17444566.045737997</v>
      </c>
      <c r="Y198" s="6">
        <v>0</v>
      </c>
      <c r="Z198" s="53">
        <f>SUM(Z186:Z197)</f>
        <v>17444566.045737997</v>
      </c>
      <c r="AA198" s="6">
        <v>0</v>
      </c>
      <c r="AB198" s="6">
        <v>0</v>
      </c>
      <c r="AC198" s="6">
        <v>0</v>
      </c>
      <c r="AD198" s="120">
        <v>0</v>
      </c>
      <c r="AE198" s="74">
        <v>0</v>
      </c>
      <c r="AF198" s="74">
        <v>0</v>
      </c>
      <c r="AG198" s="74">
        <v>0</v>
      </c>
      <c r="AH198" s="120">
        <v>0</v>
      </c>
      <c r="AI198" s="74">
        <v>0</v>
      </c>
      <c r="AJ198" s="73">
        <f t="shared" si="46"/>
        <v>33794199.995159999</v>
      </c>
      <c r="AK198" s="53" t="s">
        <v>366</v>
      </c>
    </row>
    <row r="199" spans="1:89" s="1" customFormat="1" ht="15.75" x14ac:dyDescent="0.25">
      <c r="A199" s="60"/>
      <c r="B199" s="136"/>
      <c r="C199" s="136"/>
      <c r="D199" s="136"/>
      <c r="E199" s="60"/>
      <c r="F199" s="60"/>
      <c r="G199" s="60"/>
      <c r="H199" s="60"/>
      <c r="I199" s="60"/>
      <c r="J199" s="60"/>
      <c r="K199" s="60"/>
      <c r="L199" s="61"/>
      <c r="M199" s="61"/>
      <c r="N199" s="61"/>
      <c r="O199" s="57"/>
      <c r="P199" s="57"/>
      <c r="Q199" s="57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77"/>
      <c r="AE199" s="22"/>
      <c r="AF199" s="22"/>
      <c r="AG199" s="22"/>
      <c r="AH199" s="77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</row>
    <row r="200" spans="1:89" ht="15.75" x14ac:dyDescent="0.25">
      <c r="A200" s="60"/>
      <c r="B200" s="25" t="s">
        <v>222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61"/>
      <c r="N200" s="61"/>
      <c r="O200" s="61"/>
      <c r="P200" s="61"/>
      <c r="Q200" s="61"/>
    </row>
    <row r="201" spans="1:89" ht="15.75" x14ac:dyDescent="0.25">
      <c r="O201" s="61"/>
      <c r="P201" s="61"/>
      <c r="Q201" s="61"/>
    </row>
    <row r="202" spans="1:89" ht="15.75" x14ac:dyDescent="0.25">
      <c r="A202" s="60"/>
      <c r="B202" s="25" t="s">
        <v>223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1"/>
    </row>
    <row r="203" spans="1:89" ht="15.75" x14ac:dyDescent="0.25">
      <c r="O203" s="60"/>
      <c r="P203" s="60"/>
      <c r="Q203" s="60"/>
    </row>
    <row r="204" spans="1:89" ht="15.75" x14ac:dyDescent="0.25">
      <c r="A204" s="25"/>
      <c r="B204" s="25" t="s">
        <v>224</v>
      </c>
      <c r="C204" s="25"/>
      <c r="D204" s="25"/>
      <c r="E204" s="60"/>
      <c r="F204" s="60"/>
      <c r="G204" s="60"/>
      <c r="H204" s="60"/>
      <c r="I204" s="60"/>
      <c r="J204" s="60"/>
      <c r="K204" s="60"/>
      <c r="L204" s="60"/>
      <c r="M204" s="60"/>
      <c r="N204" s="60"/>
    </row>
    <row r="205" spans="1:89" ht="15.75" x14ac:dyDescent="0.25">
      <c r="A205" s="25"/>
      <c r="B205" s="25"/>
      <c r="C205" s="25"/>
      <c r="D205" s="25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</row>
    <row r="206" spans="1:89" ht="15.75" x14ac:dyDescent="0.25">
      <c r="A206" s="25"/>
      <c r="B206" s="25" t="s">
        <v>225</v>
      </c>
      <c r="C206" s="25"/>
      <c r="D206" s="25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</row>
    <row r="207" spans="1:89" ht="15.75" x14ac:dyDescent="0.25">
      <c r="O207" s="60"/>
      <c r="P207" s="60"/>
      <c r="Q207" s="60"/>
    </row>
  </sheetData>
  <mergeCells count="47">
    <mergeCell ref="AD183:AD184"/>
    <mergeCell ref="AE183:AI183"/>
    <mergeCell ref="AJ183:AJ184"/>
    <mergeCell ref="AK183:AK184"/>
    <mergeCell ref="M183:Q183"/>
    <mergeCell ref="R183:R184"/>
    <mergeCell ref="S183:W183"/>
    <mergeCell ref="X183:X184"/>
    <mergeCell ref="Y183:AC183"/>
    <mergeCell ref="AD6:AD7"/>
    <mergeCell ref="AE6:AI6"/>
    <mergeCell ref="AJ6:AJ7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A176:AK180"/>
    <mergeCell ref="B199:D199"/>
    <mergeCell ref="AA2:AK2"/>
    <mergeCell ref="AK6:AK7"/>
    <mergeCell ref="O2:Q2"/>
    <mergeCell ref="I6:I7"/>
    <mergeCell ref="M6:Q6"/>
    <mergeCell ref="G6:G7"/>
    <mergeCell ref="K6:K7"/>
    <mergeCell ref="L6:L7"/>
    <mergeCell ref="H6:H7"/>
    <mergeCell ref="F6:F7"/>
    <mergeCell ref="A4:AC4"/>
    <mergeCell ref="R6:R7"/>
    <mergeCell ref="S6:W6"/>
    <mergeCell ref="X6:X7"/>
    <mergeCell ref="Y6:AC6"/>
    <mergeCell ref="J6:J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Вартаниян Ирина Павловна</dc:creator>
  <cp:lastModifiedBy>Погасеева Дарья Владимировна</cp:lastModifiedBy>
  <cp:lastPrinted>2024-07-18T13:07:48Z</cp:lastPrinted>
  <dcterms:created xsi:type="dcterms:W3CDTF">2021-10-08T12:43:13Z</dcterms:created>
  <dcterms:modified xsi:type="dcterms:W3CDTF">2024-07-24T07:30:07Z</dcterms:modified>
</cp:coreProperties>
</file>